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bcam400\CAP-FT\Exe - 2.13\"/>
    </mc:Choice>
  </mc:AlternateContent>
  <xr:revisionPtr revIDLastSave="0" documentId="13_ncr:1_{7DE17072-3B7D-4665-AFDE-613E9216D89E}" xr6:coauthVersionLast="47" xr6:coauthVersionMax="47" xr10:uidLastSave="{00000000-0000-0000-0000-000000000000}"/>
  <bookViews>
    <workbookView xWindow="2730" yWindow="2730" windowWidth="46455" windowHeight="23505" xr2:uid="{00000000-000D-0000-FFFF-FFFF00000000}"/>
  </bookViews>
  <sheets>
    <sheet name="Commande" sheetId="2" r:id="rId1"/>
    <sheet name="Restitution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2" i="2" l="1"/>
  <c r="L12" i="2"/>
  <c r="L13" i="2" s="1"/>
  <c r="AA15" i="3" l="1"/>
  <c r="N12" i="2"/>
  <c r="N13" i="2" s="1"/>
  <c r="M12" i="2"/>
  <c r="M13" i="2" s="1"/>
  <c r="O13" i="2"/>
  <c r="K12" i="2"/>
  <c r="K13" i="2" s="1"/>
  <c r="J12" i="2"/>
  <c r="J13" i="2" s="1"/>
  <c r="I12" i="2"/>
  <c r="I13" i="2" s="1"/>
  <c r="H12" i="2"/>
  <c r="H13" i="2" s="1"/>
  <c r="G12" i="2"/>
  <c r="G13" i="2" s="1"/>
  <c r="F12" i="2"/>
  <c r="F13" i="2" s="1"/>
  <c r="E12" i="2"/>
  <c r="E13" i="2" s="1"/>
  <c r="X16" i="3"/>
  <c r="X15" i="3"/>
  <c r="AA16" i="3" l="1"/>
  <c r="Q11" i="2"/>
  <c r="Q10" i="2"/>
  <c r="S15" i="3"/>
  <c r="S16" i="3" s="1"/>
  <c r="R15" i="3"/>
  <c r="R16" i="3" s="1"/>
  <c r="Q15" i="3"/>
  <c r="Q16" i="3" s="1"/>
  <c r="P15" i="3" l="1"/>
  <c r="P16" i="3" s="1"/>
  <c r="O15" i="3"/>
  <c r="O16" i="3" s="1"/>
  <c r="T15" i="3"/>
  <c r="T16" i="3" s="1"/>
  <c r="U15" i="3"/>
  <c r="U16" i="3" s="1"/>
  <c r="W15" i="3"/>
  <c r="W16" i="3" s="1"/>
  <c r="V15" i="3"/>
  <c r="V16" i="3" s="1"/>
  <c r="Y15" i="3" l="1"/>
  <c r="Y16" i="3" s="1"/>
  <c r="Z15" i="3"/>
  <c r="N15" i="3"/>
  <c r="N16" i="3" s="1"/>
  <c r="M15" i="3"/>
  <c r="M16" i="3" s="1"/>
  <c r="G15" i="3"/>
  <c r="G16" i="3" s="1"/>
  <c r="Z16" i="3" l="1"/>
  <c r="AD16" i="3" s="1"/>
  <c r="AD15" i="3"/>
  <c r="L15" i="3"/>
  <c r="L16" i="3" s="1"/>
  <c r="K15" i="3"/>
  <c r="K16" i="3" s="1"/>
  <c r="J15" i="3"/>
  <c r="J16" i="3" s="1"/>
  <c r="I15" i="3"/>
  <c r="I16" i="3" s="1"/>
  <c r="H15" i="3"/>
  <c r="H16" i="3" s="1"/>
  <c r="F15" i="3"/>
  <c r="F16" i="3" s="1"/>
  <c r="E15" i="3"/>
  <c r="E16" i="3" s="1"/>
  <c r="D15" i="3"/>
  <c r="D16" i="3" s="1"/>
  <c r="C15" i="3"/>
  <c r="C16" i="3" s="1"/>
  <c r="B15" i="3"/>
  <c r="B1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YDMY7363</author>
  </authors>
  <commentList>
    <comment ref="B17" authorId="0" shapeId="0" xr:uid="{B34B1017-A825-46B6-B9FB-44C8AAB6C2BF}">
      <text>
        <r>
          <rPr>
            <sz val="9"/>
            <color indexed="81"/>
            <rFont val="Tahoma"/>
            <family val="2"/>
          </rPr>
          <t xml:space="preserve">Référence CAPFT
</t>
        </r>
      </text>
    </comment>
    <comment ref="C17" authorId="0" shapeId="0" xr:uid="{F9878776-3AE8-43A7-B6DE-D918DDD8506E}">
      <text>
        <r>
          <rPr>
            <sz val="9"/>
            <color indexed="81"/>
            <rFont val="Tahoma"/>
            <family val="2"/>
          </rPr>
          <t xml:space="preserve">Remplacement
Renforcement
</t>
        </r>
      </text>
    </comment>
    <comment ref="D17" authorId="0" shapeId="0" xr:uid="{ACE30EA8-9EB8-4617-8B48-5448ACC22FC9}">
      <text>
        <r>
          <rPr>
            <sz val="9"/>
            <color indexed="81"/>
            <rFont val="Tahoma"/>
            <family val="2"/>
          </rPr>
          <t xml:space="preserve">Référence CAPFT
</t>
        </r>
      </text>
    </comment>
  </commentList>
</comments>
</file>

<file path=xl/sharedStrings.xml><?xml version="1.0" encoding="utf-8"?>
<sst xmlns="http://schemas.openxmlformats.org/spreadsheetml/2006/main" count="122" uniqueCount="111">
  <si>
    <t>Nature  de l’échange</t>
  </si>
  <si>
    <t>Signataires</t>
  </si>
  <si>
    <t>Noms</t>
  </si>
  <si>
    <t>Signatures</t>
  </si>
  <si>
    <t>Opérateur</t>
  </si>
  <si>
    <t>Restitution de poteaux</t>
  </si>
  <si>
    <t>Commande de poteaux</t>
  </si>
  <si>
    <t xml:space="preserve">             Annexe C7  Récapitulatif de commande et de restitution de poteaux</t>
  </si>
  <si>
    <t>Les poteaux déposés doivent être restitués sur le même site que le site d’approvisionnement. Sauf cas exceptionnel et dûment justifié, les poteaux doivent être restitués entiers.</t>
  </si>
  <si>
    <t>Remarques :</t>
  </si>
  <si>
    <t>Type de travaux</t>
  </si>
  <si>
    <t>N° d'appui</t>
  </si>
  <si>
    <t>Appui avant travaux</t>
  </si>
  <si>
    <t>Appui après travaux</t>
  </si>
  <si>
    <t>Nombre total poteaux :</t>
  </si>
  <si>
    <t>Orange ou prestataire</t>
  </si>
  <si>
    <t>Opérateur ou partenaire</t>
  </si>
  <si>
    <t>Poids total restitution :</t>
  </si>
  <si>
    <t>Complément d'informations :</t>
  </si>
  <si>
    <t>Nombre total des poteaux commandés par type :</t>
  </si>
  <si>
    <t>Poids total des poteaux commandés par type :</t>
  </si>
  <si>
    <t>Commande Opérateur</t>
  </si>
  <si>
    <r>
      <rPr>
        <vertAlign val="superscript"/>
        <sz val="10"/>
        <color theme="1"/>
        <rFont val="Arial"/>
        <family val="2"/>
      </rPr>
      <t>3ème</t>
    </r>
    <r>
      <rPr>
        <sz val="10"/>
        <color theme="1"/>
        <rFont val="Arial"/>
        <family val="2"/>
      </rPr>
      <t xml:space="preserve"> mise à disposition</t>
    </r>
  </si>
  <si>
    <r>
      <rPr>
        <vertAlign val="superscript"/>
        <sz val="10"/>
        <color theme="1"/>
        <rFont val="Arial"/>
        <family val="2"/>
      </rPr>
      <t>2ème</t>
    </r>
    <r>
      <rPr>
        <sz val="10"/>
        <color theme="1"/>
        <rFont val="Arial"/>
        <family val="2"/>
      </rPr>
      <t xml:space="preserve"> mise à disposition</t>
    </r>
  </si>
  <si>
    <r>
      <rPr>
        <vertAlign val="superscript"/>
        <sz val="10"/>
        <color theme="1"/>
        <rFont val="Arial"/>
        <family val="2"/>
      </rPr>
      <t>1ère</t>
    </r>
    <r>
      <rPr>
        <sz val="10"/>
        <color theme="1"/>
        <rFont val="Arial"/>
        <family val="2"/>
      </rPr>
      <t xml:space="preserve"> mise à disposition</t>
    </r>
  </si>
  <si>
    <t>Total / type</t>
  </si>
  <si>
    <t>Total / poids</t>
  </si>
  <si>
    <t>Commune 1 </t>
  </si>
  <si>
    <t>Commune 2</t>
  </si>
  <si>
    <t>Commune 3</t>
  </si>
  <si>
    <t>Commune 4</t>
  </si>
  <si>
    <t>Commune 5</t>
  </si>
  <si>
    <t>N° appui</t>
  </si>
  <si>
    <t>Téléphone</t>
  </si>
  <si>
    <t xml:space="preserve">Bois (S)
6 m
85 Kg  </t>
  </si>
  <si>
    <t xml:space="preserve">Bois (S)
7 m
105 Kg </t>
  </si>
  <si>
    <t xml:space="preserve">Bois (S)
8 m
135 Kg </t>
  </si>
  <si>
    <t>Métal (X) 
6 m
30 Kg</t>
  </si>
  <si>
    <t>Métal  (X)
 7 m
37 Kg</t>
  </si>
  <si>
    <t>Métal  (X)
8 m
44 Kg</t>
  </si>
  <si>
    <t>Code EAN : Corse</t>
  </si>
  <si>
    <t>Code EAN : Métropole</t>
  </si>
  <si>
    <t xml:space="preserve">3561296513744 </t>
  </si>
  <si>
    <t xml:space="preserve">3561296513751 </t>
  </si>
  <si>
    <t>Principe : l’opérateur récapitule ses besoins, Orange valide les travaux prévus par l’Opérateur et lui transmet le bon d'enlèvement pour retirer les poteaux en magasin</t>
  </si>
  <si>
    <t>3561296526553</t>
  </si>
  <si>
    <t>3561296526539</t>
  </si>
  <si>
    <t xml:space="preserve">3561296526546 </t>
  </si>
  <si>
    <t>3561296526560</t>
  </si>
  <si>
    <t>Date 1ère livraison</t>
  </si>
  <si>
    <t>Date 2ème livraison</t>
  </si>
  <si>
    <t>Date 3ème livraison</t>
  </si>
  <si>
    <t>Nom sous-traitant</t>
  </si>
  <si>
    <t>Nom Opérateur</t>
  </si>
  <si>
    <t>Référence Commande d’Accès</t>
  </si>
  <si>
    <t xml:space="preserve">Métal (R1)
8 m
72 Kg </t>
  </si>
  <si>
    <t xml:space="preserve">Métal (R1)
7 m
62 Kg </t>
  </si>
  <si>
    <t xml:space="preserve">3561296530819 </t>
  </si>
  <si>
    <t>3561296530826</t>
  </si>
  <si>
    <t>3561296530833</t>
  </si>
  <si>
    <t>3561296530840</t>
  </si>
  <si>
    <t xml:space="preserve">3561296530857 </t>
  </si>
  <si>
    <t xml:space="preserve">3561296530864 </t>
  </si>
  <si>
    <t>3561296513737</t>
  </si>
  <si>
    <t xml:space="preserve">3561296513676 </t>
  </si>
  <si>
    <t xml:space="preserve">Bois (S)
10 m
210 Kg </t>
  </si>
  <si>
    <t xml:space="preserve">Bois (EDF)
8 m
150 Kg </t>
  </si>
  <si>
    <t xml:space="preserve">Bois (EDF)
7 m
120 Kg </t>
  </si>
  <si>
    <t>Métal  (T)
6 m
41 Kg</t>
  </si>
  <si>
    <t>Métal  (T)
7 m
57 Kg</t>
  </si>
  <si>
    <t>Métal  (T)
8 m
68 Kg</t>
  </si>
  <si>
    <t>3561296547046</t>
  </si>
  <si>
    <t xml:space="preserve">3561296547039 </t>
  </si>
  <si>
    <t xml:space="preserve">3561296547060 </t>
  </si>
  <si>
    <t>3561296547053</t>
  </si>
  <si>
    <t xml:space="preserve">Métal (R0)
7 m
 51 Kg </t>
  </si>
  <si>
    <t xml:space="preserve">Métal (R0)
8 m
61 Kg </t>
  </si>
  <si>
    <t xml:space="preserve">Métal (R0)
10 m
87 Kg </t>
  </si>
  <si>
    <t>3561296549460</t>
  </si>
  <si>
    <t>3561296549484</t>
  </si>
  <si>
    <t>3561296549446</t>
  </si>
  <si>
    <t>Code EAN : DOM</t>
  </si>
  <si>
    <t>3561296549477</t>
  </si>
  <si>
    <t>3561296549491</t>
  </si>
  <si>
    <t>3561296549453</t>
  </si>
  <si>
    <t>3561296550527</t>
  </si>
  <si>
    <t>3561296550534</t>
  </si>
  <si>
    <t>3561296550510</t>
  </si>
  <si>
    <t>Métal 
(R0)
7 m
50 Kg</t>
  </si>
  <si>
    <t>Métal 
(R0)
8 m
60 KG</t>
  </si>
  <si>
    <t>Métal 
(R0)
10 m
87 Kg</t>
  </si>
  <si>
    <t xml:space="preserve">Métal 
(R1)
7 m
72 Kg </t>
  </si>
  <si>
    <t xml:space="preserve">Métal
 (R1)
8 m
87 Kg </t>
  </si>
  <si>
    <t>3561296561486</t>
  </si>
  <si>
    <t>3561296561516</t>
  </si>
  <si>
    <t>3561296556086</t>
  </si>
  <si>
    <t xml:space="preserve">Métal (S, I, L)
6 m
34 Kg </t>
  </si>
  <si>
    <t xml:space="preserve">Métal (S, I, L)
7 m
47 Kg </t>
  </si>
  <si>
    <t xml:space="preserve">Métal (S, I, L)
8 m
57 Kg </t>
  </si>
  <si>
    <t>Composite Ligne (R0)
7 m
38 Kg</t>
  </si>
  <si>
    <t>Composite Ligne (R0)
8 m
47 Kg</t>
  </si>
  <si>
    <t>Composite Ligne (R0)
10 m
64 Kg</t>
  </si>
  <si>
    <t>Composite Renforcé (R1)
7 m
39 Kg</t>
  </si>
  <si>
    <t>Composite Renforcé (R1)
8 m
48 Kg</t>
  </si>
  <si>
    <t>Composite Renforcé (R1)
10 m
88 Kg</t>
  </si>
  <si>
    <t>Composite (R1)
7 m
39 Kg</t>
  </si>
  <si>
    <t>Composite (R1)
8 m
48 Kg</t>
  </si>
  <si>
    <t>Composite (R1)
10 m
88 Kg</t>
  </si>
  <si>
    <t>Composite 
(R0)
7 m
38 Kg</t>
  </si>
  <si>
    <t>Composite 
(R0)
8 m
47 Kg</t>
  </si>
  <si>
    <t>Composite 
(R0)
10 m
64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</si>
</sst>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Arial"/>
      <family val="2"/>
    </font>
    <font>
      <b/>
      <sz val="18"/>
      <color rgb="FFFF6600"/>
      <name val="Arial"/>
      <family val="2"/>
    </font>
    <font>
      <sz val="18"/>
      <color theme="1"/>
      <name val="Arial"/>
      <family val="2"/>
    </font>
    <font>
      <sz val="10"/>
      <color theme="1"/>
      <name val="Calibri"/>
      <family val="2"/>
      <scheme val="minor"/>
    </font>
    <font>
      <vertAlign val="superscript"/>
      <sz val="10"/>
      <color theme="1"/>
      <name val="Arial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0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8"/>
      <color theme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64" fontId="13" fillId="0" borderId="0" applyFont="0" applyFill="0" applyBorder="0" applyAlignment="0" applyProtection="0"/>
    <xf numFmtId="0" fontId="18" fillId="0" borderId="0"/>
    <xf numFmtId="164" fontId="13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Alignment="1" applyProtection="1">
      <alignment wrapText="1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49" fontId="0" fillId="0" borderId="1" xfId="2" quotePrefix="1" applyNumberFormat="1" applyFont="1" applyBorder="1" applyAlignment="1" applyProtection="1">
      <alignment horizontal="center" vertical="center" wrapText="1"/>
      <protection locked="0"/>
    </xf>
    <xf numFmtId="0" fontId="0" fillId="0" borderId="1" xfId="0" quotePrefix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17" fillId="0" borderId="1" xfId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17" fillId="0" borderId="3" xfId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6" fillId="0" borderId="1" xfId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" xfId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0" fillId="0" borderId="1" xfId="0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3" borderId="1" xfId="0" quotePrefix="1" applyFill="1" applyBorder="1" applyAlignment="1" applyProtection="1">
      <alignment horizontal="center" vertical="center" wrapText="1"/>
      <protection locked="0"/>
    </xf>
    <xf numFmtId="0" fontId="16" fillId="0" borderId="4" xfId="0" applyFont="1" applyBorder="1" applyAlignment="1" applyProtection="1">
      <alignment wrapText="1"/>
      <protection locked="0"/>
    </xf>
    <xf numFmtId="0" fontId="16" fillId="0" borderId="5" xfId="0" applyFont="1" applyBorder="1" applyAlignment="1" applyProtection="1">
      <alignment wrapText="1"/>
      <protection locked="0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3" borderId="4" xfId="0" applyFill="1" applyBorder="1" applyAlignment="1" applyProtection="1">
      <alignment wrapText="1"/>
      <protection locked="0"/>
    </xf>
    <xf numFmtId="0" fontId="0" fillId="3" borderId="5" xfId="0" applyFill="1" applyBorder="1" applyAlignment="1" applyProtection="1">
      <alignment wrapText="1"/>
      <protection locked="0"/>
    </xf>
    <xf numFmtId="0" fontId="0" fillId="3" borderId="6" xfId="0" applyFill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14" fillId="2" borderId="6" xfId="0" applyFont="1" applyFill="1" applyBorder="1" applyAlignment="1" applyProtection="1">
      <alignment horizontal="center" vertical="center" wrapText="1"/>
      <protection locked="0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15" fillId="2" borderId="6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8" xfId="0" applyFont="1" applyBorder="1" applyAlignment="1" applyProtection="1">
      <alignment horizontal="left" vertical="center" wrapText="1"/>
      <protection locked="0"/>
    </xf>
    <xf numFmtId="0" fontId="4" fillId="0" borderId="11" xfId="0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0" fillId="3" borderId="4" xfId="0" applyFill="1" applyBorder="1" applyProtection="1">
      <protection locked="0"/>
    </xf>
    <xf numFmtId="0" fontId="0" fillId="3" borderId="5" xfId="0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wrapText="1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0" fontId="4" fillId="0" borderId="8" xfId="0" applyFont="1" applyBorder="1" applyAlignment="1" applyProtection="1">
      <alignment horizontal="left" vertical="top"/>
      <protection locked="0"/>
    </xf>
    <xf numFmtId="0" fontId="4" fillId="0" borderId="7" xfId="0" applyFont="1" applyBorder="1" applyAlignment="1" applyProtection="1">
      <alignment horizontal="left" vertical="top"/>
      <protection locked="0"/>
    </xf>
    <xf numFmtId="0" fontId="4" fillId="0" borderId="9" xfId="0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10" fillId="0" borderId="1" xfId="0" applyFont="1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wrapText="1"/>
      <protection locked="0"/>
    </xf>
    <xf numFmtId="0" fontId="10" fillId="0" borderId="6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</cellXfs>
  <cellStyles count="5">
    <cellStyle name="Lien hypertexte" xfId="1" builtinId="8"/>
    <cellStyle name="Milliers" xfId="2" builtinId="3"/>
    <cellStyle name="Milliers 2" xfId="4" xr:uid="{00000000-0005-0000-0000-000002000000}"/>
    <cellStyle name="Normal" xfId="0" builtinId="0"/>
    <cellStyle name="Normal 2" xfId="3" xr:uid="{00000000-0005-0000-0000-000004000000}"/>
  </cellStyles>
  <dxfs count="0"/>
  <tableStyles count="0" defaultTableStyle="TableStyleMedium9" defaultPivotStyle="PivotStyleLight16"/>
  <colors>
    <mruColors>
      <color rgb="FFCC990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485775</xdr:colOff>
      <xdr:row>1</xdr:row>
      <xdr:rowOff>249554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85775" cy="5035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485775</xdr:colOff>
      <xdr:row>1</xdr:row>
      <xdr:rowOff>249554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183B88-EBC5-4B00-A5AA-8FA513B618C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85775" cy="5010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0</xdr:col>
      <xdr:colOff>514350</xdr:colOff>
      <xdr:row>1</xdr:row>
      <xdr:rowOff>238125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5143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40"/>
  <sheetViews>
    <sheetView tabSelected="1" zoomScaleSheetLayoutView="100" workbookViewId="0">
      <selection activeCell="B4" sqref="B4:G4"/>
    </sheetView>
  </sheetViews>
  <sheetFormatPr baseColWidth="10" defaultColWidth="11.42578125" defaultRowHeight="15" x14ac:dyDescent="0.25"/>
  <cols>
    <col min="1" max="4" width="11.7109375" style="13" customWidth="1"/>
    <col min="5" max="17" width="8.7109375" style="13" customWidth="1"/>
    <col min="18" max="16384" width="11.42578125" style="13"/>
  </cols>
  <sheetData>
    <row r="1" spans="1:17" s="1" customFormat="1" ht="20.100000000000001" customHeight="1" x14ac:dyDescent="0.25">
      <c r="A1" s="45" t="s">
        <v>7</v>
      </c>
      <c r="B1" s="46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17" s="1" customFormat="1" ht="20.100000000000001" customHeight="1" x14ac:dyDescent="0.25">
      <c r="A2" s="46"/>
      <c r="B2" s="46"/>
      <c r="C2" s="46"/>
      <c r="D2" s="46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s="1" customFormat="1" ht="20.100000000000001" customHeight="1" x14ac:dyDescent="0.25">
      <c r="A3" s="48" t="s">
        <v>54</v>
      </c>
      <c r="B3" s="49"/>
      <c r="C3" s="49"/>
      <c r="D3" s="53"/>
      <c r="E3" s="39"/>
      <c r="F3" s="39"/>
      <c r="G3" s="40"/>
      <c r="H3" s="50"/>
      <c r="I3" s="51"/>
      <c r="J3" s="51"/>
      <c r="K3" s="51"/>
      <c r="L3" s="51"/>
      <c r="M3" s="51"/>
      <c r="N3" s="51"/>
      <c r="O3" s="51"/>
      <c r="P3" s="51"/>
      <c r="Q3" s="52"/>
    </row>
    <row r="4" spans="1:17" s="1" customFormat="1" ht="20.100000000000001" customHeight="1" x14ac:dyDescent="0.25">
      <c r="A4" s="2" t="s">
        <v>27</v>
      </c>
      <c r="B4" s="37"/>
      <c r="C4" s="44"/>
      <c r="D4" s="44"/>
      <c r="E4" s="39"/>
      <c r="F4" s="39"/>
      <c r="G4" s="40"/>
      <c r="H4" s="78" t="s">
        <v>53</v>
      </c>
      <c r="I4" s="79"/>
      <c r="J4" s="79"/>
      <c r="K4" s="79"/>
      <c r="L4" s="79"/>
      <c r="M4" s="79"/>
      <c r="N4" s="79"/>
      <c r="O4" s="79"/>
      <c r="P4" s="79"/>
      <c r="Q4" s="80"/>
    </row>
    <row r="5" spans="1:17" s="1" customFormat="1" ht="20.100000000000001" customHeight="1" x14ac:dyDescent="0.25">
      <c r="A5" s="2" t="s">
        <v>28</v>
      </c>
      <c r="B5" s="37"/>
      <c r="C5" s="38"/>
      <c r="D5" s="38"/>
      <c r="E5" s="39"/>
      <c r="F5" s="39"/>
      <c r="G5" s="40"/>
      <c r="H5" s="41"/>
      <c r="I5" s="42"/>
      <c r="J5" s="42"/>
      <c r="K5" s="42"/>
      <c r="L5" s="42"/>
      <c r="M5" s="42"/>
      <c r="N5" s="42"/>
      <c r="O5" s="42"/>
      <c r="P5" s="42"/>
      <c r="Q5" s="43"/>
    </row>
    <row r="6" spans="1:17" s="1" customFormat="1" ht="20.100000000000001" customHeight="1" x14ac:dyDescent="0.25">
      <c r="A6" s="2" t="s">
        <v>29</v>
      </c>
      <c r="B6" s="37"/>
      <c r="C6" s="38"/>
      <c r="D6" s="38"/>
      <c r="E6" s="39"/>
      <c r="F6" s="39"/>
      <c r="G6" s="40"/>
      <c r="H6" s="81" t="s">
        <v>52</v>
      </c>
      <c r="I6" s="42"/>
      <c r="J6" s="42"/>
      <c r="K6" s="42"/>
      <c r="L6" s="42"/>
      <c r="M6" s="42"/>
      <c r="N6" s="42"/>
      <c r="O6" s="42"/>
      <c r="P6" s="42"/>
      <c r="Q6" s="43"/>
    </row>
    <row r="7" spans="1:17" s="1" customFormat="1" ht="20.100000000000001" customHeight="1" x14ac:dyDescent="0.25">
      <c r="A7" s="2" t="s">
        <v>30</v>
      </c>
      <c r="B7" s="37"/>
      <c r="C7" s="38"/>
      <c r="D7" s="38"/>
      <c r="E7" s="39"/>
      <c r="F7" s="39"/>
      <c r="G7" s="40"/>
      <c r="H7" s="41"/>
      <c r="I7" s="42"/>
      <c r="J7" s="42"/>
      <c r="K7" s="42"/>
      <c r="L7" s="42"/>
      <c r="M7" s="42"/>
      <c r="N7" s="42"/>
      <c r="O7" s="42"/>
      <c r="P7" s="42"/>
      <c r="Q7" s="43"/>
    </row>
    <row r="8" spans="1:17" s="1" customFormat="1" ht="20.100000000000001" customHeight="1" x14ac:dyDescent="0.25">
      <c r="A8" s="2" t="s">
        <v>31</v>
      </c>
      <c r="B8" s="37"/>
      <c r="C8" s="38"/>
      <c r="D8" s="38"/>
      <c r="E8" s="39"/>
      <c r="F8" s="39"/>
      <c r="G8" s="40"/>
      <c r="H8" s="75"/>
      <c r="I8" s="76"/>
      <c r="J8" s="76"/>
      <c r="K8" s="76"/>
      <c r="L8" s="76"/>
      <c r="M8" s="76"/>
      <c r="N8" s="76"/>
      <c r="O8" s="76"/>
      <c r="P8" s="76"/>
      <c r="Q8" s="77"/>
    </row>
    <row r="9" spans="1:17" s="1" customFormat="1" ht="20.100000000000001" customHeight="1" x14ac:dyDescent="0.25">
      <c r="A9" s="72" t="s">
        <v>6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s="1" customFormat="1" ht="20.100000000000001" customHeight="1" x14ac:dyDescent="0.25">
      <c r="A10" s="66" t="s">
        <v>44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8"/>
      <c r="Q10" s="33">
        <f>SUM(E12:O12)</f>
        <v>0</v>
      </c>
    </row>
    <row r="11" spans="1:17" s="1" customFormat="1" ht="20.100000000000001" customHeight="1" x14ac:dyDescent="0.25">
      <c r="A11" s="69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1"/>
      <c r="Q11" s="14">
        <f>SUM(E13:O13)</f>
        <v>0</v>
      </c>
    </row>
    <row r="12" spans="1:17" s="1" customFormat="1" ht="20.100000000000001" customHeight="1" x14ac:dyDescent="0.25">
      <c r="A12" s="59" t="s">
        <v>19</v>
      </c>
      <c r="B12" s="60"/>
      <c r="C12" s="60"/>
      <c r="D12" s="61"/>
      <c r="E12" s="14">
        <f t="shared" ref="E12:G12" si="0">SUM(E18:E140)</f>
        <v>0</v>
      </c>
      <c r="F12" s="14">
        <f t="shared" si="0"/>
        <v>0</v>
      </c>
      <c r="G12" s="14">
        <f t="shared" si="0"/>
        <v>0</v>
      </c>
      <c r="H12" s="14">
        <f>SUM(H18:H140)</f>
        <v>0</v>
      </c>
      <c r="I12" s="14">
        <f t="shared" ref="I12:K12" si="1">SUM(I18:I140)</f>
        <v>0</v>
      </c>
      <c r="J12" s="14">
        <f t="shared" si="1"/>
        <v>0</v>
      </c>
      <c r="K12" s="14">
        <f t="shared" si="1"/>
        <v>0</v>
      </c>
      <c r="L12" s="14">
        <f t="shared" ref="L12" si="2">SUM(L18:L140)</f>
        <v>0</v>
      </c>
      <c r="M12" s="14">
        <f>SUM(M18:M140)</f>
        <v>0</v>
      </c>
      <c r="N12" s="14">
        <f>SUM(N18:N140)</f>
        <v>0</v>
      </c>
      <c r="O12" s="14">
        <f>SUM(O18:O140)</f>
        <v>0</v>
      </c>
      <c r="P12" s="54"/>
      <c r="Q12" s="55"/>
    </row>
    <row r="13" spans="1:17" s="1" customFormat="1" ht="20.100000000000001" customHeight="1" x14ac:dyDescent="0.25">
      <c r="A13" s="62" t="s">
        <v>20</v>
      </c>
      <c r="B13" s="63"/>
      <c r="C13" s="63"/>
      <c r="D13" s="64"/>
      <c r="E13" s="14">
        <f>E12*50</f>
        <v>0</v>
      </c>
      <c r="F13" s="14">
        <f>F12*60</f>
        <v>0</v>
      </c>
      <c r="G13" s="14">
        <f>G12*87</f>
        <v>0</v>
      </c>
      <c r="H13" s="14">
        <f>H12*72</f>
        <v>0</v>
      </c>
      <c r="I13" s="14">
        <f>I12*87</f>
        <v>0</v>
      </c>
      <c r="J13" s="14">
        <f>J12*38</f>
        <v>0</v>
      </c>
      <c r="K13" s="14">
        <f>K12*47</f>
        <v>0</v>
      </c>
      <c r="L13" s="14">
        <f>L12*64</f>
        <v>0</v>
      </c>
      <c r="M13" s="14">
        <f>M12*39</f>
        <v>0</v>
      </c>
      <c r="N13" s="14">
        <f>N12*48</f>
        <v>0</v>
      </c>
      <c r="O13" s="14">
        <f>O12*88</f>
        <v>0</v>
      </c>
      <c r="P13" s="56"/>
      <c r="Q13" s="55"/>
    </row>
    <row r="14" spans="1:17" s="1" customFormat="1" ht="44.25" customHeight="1" x14ac:dyDescent="0.25">
      <c r="A14" s="57" t="s">
        <v>40</v>
      </c>
      <c r="B14" s="58"/>
      <c r="C14" s="58"/>
      <c r="D14" s="65"/>
      <c r="E14" s="4" t="s">
        <v>78</v>
      </c>
      <c r="F14" s="4" t="s">
        <v>82</v>
      </c>
      <c r="G14" s="4" t="s">
        <v>85</v>
      </c>
      <c r="H14" s="5" t="s">
        <v>59</v>
      </c>
      <c r="I14" s="5" t="s">
        <v>62</v>
      </c>
      <c r="J14" s="5" t="s">
        <v>71</v>
      </c>
      <c r="K14" s="5" t="s">
        <v>73</v>
      </c>
      <c r="L14" s="36"/>
      <c r="M14" s="5" t="s">
        <v>45</v>
      </c>
      <c r="N14" s="5" t="s">
        <v>48</v>
      </c>
      <c r="O14" s="5" t="s">
        <v>93</v>
      </c>
      <c r="P14" s="56"/>
      <c r="Q14" s="55"/>
    </row>
    <row r="15" spans="1:17" s="1" customFormat="1" ht="44.25" customHeight="1" x14ac:dyDescent="0.25">
      <c r="A15" s="57" t="s">
        <v>81</v>
      </c>
      <c r="B15" s="58"/>
      <c r="C15" s="58"/>
      <c r="D15" s="65"/>
      <c r="E15" s="4" t="s">
        <v>79</v>
      </c>
      <c r="F15" s="4" t="s">
        <v>83</v>
      </c>
      <c r="G15" s="4" t="s">
        <v>86</v>
      </c>
      <c r="H15" s="5" t="s">
        <v>58</v>
      </c>
      <c r="I15" s="5" t="s">
        <v>61</v>
      </c>
      <c r="J15" s="5" t="s">
        <v>72</v>
      </c>
      <c r="K15" s="5" t="s">
        <v>74</v>
      </c>
      <c r="L15" s="36"/>
      <c r="M15" s="5" t="s">
        <v>46</v>
      </c>
      <c r="N15" s="5" t="s">
        <v>47</v>
      </c>
      <c r="O15" s="5" t="s">
        <v>94</v>
      </c>
      <c r="P15" s="56"/>
      <c r="Q15" s="55"/>
    </row>
    <row r="16" spans="1:17" s="1" customFormat="1" ht="44.25" customHeight="1" x14ac:dyDescent="0.25">
      <c r="A16" s="57" t="s">
        <v>41</v>
      </c>
      <c r="B16" s="58"/>
      <c r="C16" s="58"/>
      <c r="D16" s="58"/>
      <c r="E16" s="4" t="s">
        <v>80</v>
      </c>
      <c r="F16" s="4" t="s">
        <v>84</v>
      </c>
      <c r="G16" s="4" t="s">
        <v>87</v>
      </c>
      <c r="H16" s="5" t="s">
        <v>57</v>
      </c>
      <c r="I16" s="5" t="s">
        <v>60</v>
      </c>
      <c r="J16" s="5" t="s">
        <v>64</v>
      </c>
      <c r="K16" s="5" t="s">
        <v>63</v>
      </c>
      <c r="L16" s="5" t="s">
        <v>95</v>
      </c>
      <c r="M16" s="5" t="s">
        <v>42</v>
      </c>
      <c r="N16" s="5" t="s">
        <v>43</v>
      </c>
      <c r="O16" s="5" t="s">
        <v>93</v>
      </c>
      <c r="P16" s="56"/>
      <c r="Q16" s="55"/>
    </row>
    <row r="17" spans="1:17" s="1" customFormat="1" ht="65.25" customHeight="1" x14ac:dyDescent="0.25">
      <c r="A17" s="6" t="s">
        <v>32</v>
      </c>
      <c r="B17" s="6" t="s">
        <v>12</v>
      </c>
      <c r="C17" s="6" t="s">
        <v>10</v>
      </c>
      <c r="D17" s="6" t="s">
        <v>13</v>
      </c>
      <c r="E17" s="6" t="s">
        <v>88</v>
      </c>
      <c r="F17" s="6" t="s">
        <v>89</v>
      </c>
      <c r="G17" s="6" t="s">
        <v>90</v>
      </c>
      <c r="H17" s="6" t="s">
        <v>91</v>
      </c>
      <c r="I17" s="6" t="s">
        <v>92</v>
      </c>
      <c r="J17" s="6" t="s">
        <v>99</v>
      </c>
      <c r="K17" s="6" t="s">
        <v>100</v>
      </c>
      <c r="L17" s="6" t="s">
        <v>101</v>
      </c>
      <c r="M17" s="6" t="s">
        <v>102</v>
      </c>
      <c r="N17" s="6" t="s">
        <v>103</v>
      </c>
      <c r="O17" s="6" t="s">
        <v>104</v>
      </c>
      <c r="P17" s="6" t="s">
        <v>49</v>
      </c>
      <c r="Q17" s="6" t="s">
        <v>50</v>
      </c>
    </row>
    <row r="18" spans="1:17" s="1" customFormat="1" ht="20.100000000000001" customHeight="1" x14ac:dyDescent="0.25">
      <c r="A18" s="7"/>
      <c r="B18" s="7"/>
      <c r="C18" s="7"/>
      <c r="D18" s="7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1:17" s="1" customFormat="1" ht="20.100000000000001" customHeight="1" x14ac:dyDescent="0.25">
      <c r="A19" s="7"/>
      <c r="B19" s="7"/>
      <c r="C19" s="7"/>
      <c r="D19" s="7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s="1" customFormat="1" ht="20.100000000000001" customHeight="1" x14ac:dyDescent="0.25">
      <c r="A20" s="7"/>
      <c r="B20" s="7"/>
      <c r="C20" s="7"/>
      <c r="D20" s="7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s="1" customFormat="1" ht="20.100000000000001" customHeight="1" x14ac:dyDescent="0.25">
      <c r="A21" s="7"/>
      <c r="B21" s="7"/>
      <c r="C21" s="7"/>
      <c r="D21" s="7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s="1" customFormat="1" ht="20.100000000000001" customHeight="1" x14ac:dyDescent="0.25">
      <c r="A22" s="7"/>
      <c r="B22" s="7"/>
      <c r="C22" s="7"/>
      <c r="D22" s="7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s="1" customFormat="1" ht="20.100000000000001" customHeight="1" x14ac:dyDescent="0.25">
      <c r="A23" s="7"/>
      <c r="B23" s="7"/>
      <c r="C23" s="9"/>
      <c r="D23" s="7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s="1" customFormat="1" ht="20.100000000000001" customHeight="1" x14ac:dyDescent="0.25">
      <c r="A24" s="7"/>
      <c r="B24" s="7"/>
      <c r="C24" s="9"/>
      <c r="D24" s="7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s="1" customFormat="1" ht="20.100000000000001" customHeight="1" x14ac:dyDescent="0.25">
      <c r="A25" s="7"/>
      <c r="B25" s="7"/>
      <c r="C25" s="9"/>
      <c r="D25" s="7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s="1" customFormat="1" ht="20.100000000000001" customHeight="1" x14ac:dyDescent="0.25">
      <c r="A26" s="7"/>
      <c r="B26" s="7"/>
      <c r="C26" s="9"/>
      <c r="D26" s="7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s="1" customFormat="1" ht="20.100000000000001" customHeight="1" x14ac:dyDescent="0.25">
      <c r="A27" s="10"/>
      <c r="B27" s="10"/>
      <c r="C27" s="11"/>
      <c r="D27" s="10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8"/>
      <c r="Q27" s="8"/>
    </row>
    <row r="28" spans="1:17" s="1" customFormat="1" ht="20.100000000000001" customHeight="1" x14ac:dyDescent="0.25">
      <c r="A28" s="7"/>
      <c r="B28" s="7"/>
      <c r="C28" s="7"/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s="1" customFormat="1" ht="20.100000000000001" customHeight="1" x14ac:dyDescent="0.25">
      <c r="A29" s="7"/>
      <c r="B29" s="7"/>
      <c r="C29" s="7"/>
      <c r="D29" s="7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s="1" customFormat="1" ht="20.100000000000001" customHeight="1" x14ac:dyDescent="0.25">
      <c r="A30" s="7"/>
      <c r="B30" s="7"/>
      <c r="C30" s="7"/>
      <c r="D30" s="7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s="1" customFormat="1" ht="20.100000000000001" customHeight="1" x14ac:dyDescent="0.25">
      <c r="A31" s="7"/>
      <c r="B31" s="7"/>
      <c r="C31" s="7"/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s="1" customFormat="1" ht="20.100000000000001" customHeight="1" x14ac:dyDescent="0.25">
      <c r="A32" s="7"/>
      <c r="B32" s="7"/>
      <c r="C32" s="9"/>
      <c r="D32" s="7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s="1" customFormat="1" ht="20.100000000000001" customHeight="1" x14ac:dyDescent="0.25">
      <c r="A33" s="7"/>
      <c r="B33" s="7"/>
      <c r="C33" s="9"/>
      <c r="D33" s="7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s="1" customFormat="1" ht="20.100000000000001" customHeight="1" x14ac:dyDescent="0.25">
      <c r="A34" s="7"/>
      <c r="B34" s="7"/>
      <c r="C34" s="9"/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s="1" customFormat="1" ht="20.100000000000001" customHeight="1" x14ac:dyDescent="0.25">
      <c r="A35" s="7"/>
      <c r="B35" s="7"/>
      <c r="C35" s="9"/>
      <c r="D35" s="7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s="1" customFormat="1" ht="20.100000000000001" customHeight="1" x14ac:dyDescent="0.25">
      <c r="A36" s="10"/>
      <c r="B36" s="10"/>
      <c r="C36" s="11"/>
      <c r="D36" s="10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8"/>
      <c r="Q36" s="8"/>
    </row>
    <row r="37" spans="1:17" s="1" customFormat="1" ht="20.100000000000001" customHeight="1" x14ac:dyDescent="0.25">
      <c r="A37" s="7"/>
      <c r="B37" s="7"/>
      <c r="C37" s="7"/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</row>
    <row r="38" spans="1:17" s="1" customFormat="1" ht="20.100000000000001" customHeight="1" x14ac:dyDescent="0.25">
      <c r="A38" s="7"/>
      <c r="B38" s="7"/>
      <c r="C38" s="7"/>
      <c r="D38" s="7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</row>
    <row r="39" spans="1:17" s="1" customFormat="1" ht="20.100000000000001" customHeight="1" x14ac:dyDescent="0.25">
      <c r="A39" s="7"/>
      <c r="B39" s="7"/>
      <c r="C39" s="7"/>
      <c r="D39" s="7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</row>
    <row r="40" spans="1:17" s="1" customFormat="1" ht="20.100000000000001" customHeight="1" x14ac:dyDescent="0.25">
      <c r="A40" s="7"/>
      <c r="B40" s="7"/>
      <c r="C40" s="7"/>
      <c r="D40" s="7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</row>
    <row r="41" spans="1:17" s="1" customFormat="1" ht="20.100000000000001" customHeight="1" x14ac:dyDescent="0.25">
      <c r="A41" s="7"/>
      <c r="B41" s="7"/>
      <c r="C41" s="9"/>
      <c r="D41" s="7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</row>
    <row r="42" spans="1:17" s="1" customFormat="1" ht="20.100000000000001" customHeight="1" x14ac:dyDescent="0.25">
      <c r="A42" s="7"/>
      <c r="B42" s="7"/>
      <c r="C42" s="9"/>
      <c r="D42" s="7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</row>
    <row r="43" spans="1:17" s="1" customFormat="1" ht="20.100000000000001" customHeight="1" x14ac:dyDescent="0.25">
      <c r="A43" s="7"/>
      <c r="B43" s="7"/>
      <c r="C43" s="9"/>
      <c r="D43" s="7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  <row r="44" spans="1:17" s="1" customFormat="1" ht="20.100000000000001" customHeight="1" x14ac:dyDescent="0.25">
      <c r="A44" s="7"/>
      <c r="B44" s="7"/>
      <c r="C44" s="9"/>
      <c r="D44" s="7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s="1" customFormat="1" ht="20.100000000000001" customHeight="1" x14ac:dyDescent="0.25">
      <c r="A45" s="10"/>
      <c r="B45" s="10"/>
      <c r="C45" s="11"/>
      <c r="D45" s="10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8"/>
      <c r="Q45" s="8"/>
    </row>
    <row r="46" spans="1:17" s="1" customFormat="1" ht="20.100000000000001" customHeight="1" x14ac:dyDescent="0.25">
      <c r="A46" s="7"/>
      <c r="B46" s="7"/>
      <c r="C46" s="7"/>
      <c r="D46" s="7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s="1" customFormat="1" ht="20.100000000000001" customHeight="1" x14ac:dyDescent="0.25">
      <c r="A47" s="7"/>
      <c r="B47" s="7"/>
      <c r="C47" s="7"/>
      <c r="D47" s="7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s="1" customFormat="1" ht="20.100000000000001" customHeight="1" x14ac:dyDescent="0.25">
      <c r="A48" s="7"/>
      <c r="B48" s="7"/>
      <c r="C48" s="7"/>
      <c r="D48" s="7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</row>
    <row r="49" spans="1:17" s="1" customFormat="1" ht="20.100000000000001" customHeight="1" x14ac:dyDescent="0.25">
      <c r="A49" s="7"/>
      <c r="B49" s="7"/>
      <c r="C49" s="7"/>
      <c r="D49" s="7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</row>
    <row r="50" spans="1:17" s="1" customFormat="1" ht="20.100000000000001" customHeight="1" x14ac:dyDescent="0.25">
      <c r="A50" s="7"/>
      <c r="B50" s="7"/>
      <c r="C50" s="9"/>
      <c r="D50" s="7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</row>
    <row r="51" spans="1:17" s="1" customFormat="1" ht="20.100000000000001" customHeight="1" x14ac:dyDescent="0.25">
      <c r="A51" s="7"/>
      <c r="B51" s="7"/>
      <c r="C51" s="9"/>
      <c r="D51" s="7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</row>
    <row r="52" spans="1:17" s="1" customFormat="1" ht="20.100000000000001" customHeight="1" x14ac:dyDescent="0.25">
      <c r="A52" s="7"/>
      <c r="B52" s="7"/>
      <c r="C52" s="9"/>
      <c r="D52" s="7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</row>
    <row r="53" spans="1:17" s="1" customFormat="1" ht="20.100000000000001" customHeight="1" x14ac:dyDescent="0.25">
      <c r="A53" s="7"/>
      <c r="B53" s="7"/>
      <c r="C53" s="9"/>
      <c r="D53" s="7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</row>
    <row r="54" spans="1:17" s="1" customFormat="1" ht="20.100000000000001" customHeight="1" x14ac:dyDescent="0.25">
      <c r="A54" s="10"/>
      <c r="B54" s="10"/>
      <c r="C54" s="11"/>
      <c r="D54" s="10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8"/>
      <c r="Q54" s="8"/>
    </row>
    <row r="55" spans="1:17" s="1" customFormat="1" ht="20.100000000000001" customHeight="1" x14ac:dyDescent="0.25">
      <c r="A55" s="7"/>
      <c r="B55" s="7"/>
      <c r="C55" s="7"/>
      <c r="D55" s="7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</row>
    <row r="56" spans="1:17" s="1" customFormat="1" ht="20.100000000000001" customHeight="1" x14ac:dyDescent="0.25">
      <c r="A56" s="7"/>
      <c r="B56" s="7"/>
      <c r="C56" s="7"/>
      <c r="D56" s="7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</row>
    <row r="57" spans="1:17" s="1" customFormat="1" ht="20.100000000000001" customHeight="1" x14ac:dyDescent="0.25">
      <c r="A57" s="7"/>
      <c r="B57" s="7"/>
      <c r="C57" s="7"/>
      <c r="D57" s="7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</row>
    <row r="58" spans="1:17" s="1" customFormat="1" ht="20.100000000000001" customHeight="1" x14ac:dyDescent="0.25">
      <c r="A58" s="7"/>
      <c r="B58" s="7"/>
      <c r="C58" s="7"/>
      <c r="D58" s="7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</row>
    <row r="59" spans="1:17" s="1" customFormat="1" ht="20.100000000000001" customHeight="1" x14ac:dyDescent="0.25">
      <c r="A59" s="7"/>
      <c r="B59" s="7"/>
      <c r="C59" s="9"/>
      <c r="D59" s="7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</row>
    <row r="60" spans="1:17" s="1" customFormat="1" ht="20.100000000000001" customHeight="1" x14ac:dyDescent="0.25">
      <c r="A60" s="7"/>
      <c r="B60" s="7"/>
      <c r="C60" s="9"/>
      <c r="D60" s="7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</row>
    <row r="61" spans="1:17" s="1" customFormat="1" ht="20.100000000000001" customHeight="1" x14ac:dyDescent="0.25">
      <c r="A61" s="7"/>
      <c r="B61" s="7"/>
      <c r="C61" s="9"/>
      <c r="D61" s="7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</row>
    <row r="62" spans="1:17" s="1" customFormat="1" ht="20.100000000000001" customHeight="1" x14ac:dyDescent="0.25">
      <c r="A62" s="7"/>
      <c r="B62" s="7"/>
      <c r="C62" s="9"/>
      <c r="D62" s="7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</row>
    <row r="63" spans="1:17" s="1" customFormat="1" ht="20.100000000000001" customHeight="1" x14ac:dyDescent="0.25">
      <c r="A63" s="10"/>
      <c r="B63" s="10"/>
      <c r="C63" s="11"/>
      <c r="D63" s="10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8"/>
      <c r="Q63" s="8"/>
    </row>
    <row r="64" spans="1:17" s="1" customFormat="1" ht="20.100000000000001" customHeight="1" x14ac:dyDescent="0.25">
      <c r="A64" s="7"/>
      <c r="B64" s="7"/>
      <c r="C64" s="7"/>
      <c r="D64" s="7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</row>
    <row r="65" spans="1:17" s="1" customFormat="1" ht="20.100000000000001" customHeight="1" x14ac:dyDescent="0.25">
      <c r="A65" s="7"/>
      <c r="B65" s="7"/>
      <c r="C65" s="7"/>
      <c r="D65" s="7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</row>
    <row r="66" spans="1:17" s="1" customFormat="1" ht="20.100000000000001" customHeight="1" x14ac:dyDescent="0.25">
      <c r="A66" s="7"/>
      <c r="B66" s="7"/>
      <c r="C66" s="7"/>
      <c r="D66" s="7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</row>
    <row r="67" spans="1:17" s="1" customFormat="1" ht="20.100000000000001" customHeight="1" x14ac:dyDescent="0.25">
      <c r="A67" s="7"/>
      <c r="B67" s="7"/>
      <c r="C67" s="7"/>
      <c r="D67" s="7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</row>
    <row r="68" spans="1:17" s="1" customFormat="1" ht="20.100000000000001" customHeight="1" x14ac:dyDescent="0.25">
      <c r="A68" s="7"/>
      <c r="B68" s="7"/>
      <c r="C68" s="9"/>
      <c r="D68" s="7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</row>
    <row r="69" spans="1:17" s="1" customFormat="1" ht="20.100000000000001" customHeight="1" x14ac:dyDescent="0.25">
      <c r="A69" s="7"/>
      <c r="B69" s="7"/>
      <c r="C69" s="9"/>
      <c r="D69" s="7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</row>
    <row r="70" spans="1:17" s="1" customFormat="1" ht="20.100000000000001" customHeight="1" x14ac:dyDescent="0.25">
      <c r="A70" s="7"/>
      <c r="B70" s="7"/>
      <c r="C70" s="9"/>
      <c r="D70" s="7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</row>
    <row r="71" spans="1:17" s="1" customFormat="1" ht="20.100000000000001" customHeight="1" x14ac:dyDescent="0.25">
      <c r="A71" s="7"/>
      <c r="B71" s="7"/>
      <c r="C71" s="9"/>
      <c r="D71" s="7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</row>
    <row r="72" spans="1:17" s="1" customFormat="1" ht="20.100000000000001" customHeight="1" x14ac:dyDescent="0.25">
      <c r="A72" s="7"/>
      <c r="B72" s="7"/>
      <c r="C72" s="7"/>
      <c r="D72" s="7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</row>
    <row r="73" spans="1:17" s="1" customFormat="1" ht="20.100000000000001" customHeight="1" x14ac:dyDescent="0.25">
      <c r="A73" s="7"/>
      <c r="B73" s="7"/>
      <c r="C73" s="7"/>
      <c r="D73" s="7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</row>
    <row r="74" spans="1:17" s="1" customFormat="1" ht="20.100000000000001" customHeight="1" x14ac:dyDescent="0.25">
      <c r="A74" s="7"/>
      <c r="B74" s="7"/>
      <c r="C74" s="7"/>
      <c r="D74" s="7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</row>
    <row r="75" spans="1:17" s="1" customFormat="1" ht="20.100000000000001" customHeight="1" x14ac:dyDescent="0.25">
      <c r="A75" s="7"/>
      <c r="B75" s="7"/>
      <c r="C75" s="7"/>
      <c r="D75" s="7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</row>
    <row r="76" spans="1:17" s="1" customFormat="1" ht="20.100000000000001" customHeight="1" x14ac:dyDescent="0.25">
      <c r="A76" s="7"/>
      <c r="B76" s="7"/>
      <c r="C76" s="9"/>
      <c r="D76" s="7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</row>
    <row r="77" spans="1:17" s="1" customFormat="1" ht="20.100000000000001" customHeight="1" x14ac:dyDescent="0.25">
      <c r="A77" s="7"/>
      <c r="B77" s="7"/>
      <c r="C77" s="9"/>
      <c r="D77" s="7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</row>
    <row r="78" spans="1:17" s="1" customFormat="1" ht="20.100000000000001" customHeight="1" x14ac:dyDescent="0.25">
      <c r="A78" s="7"/>
      <c r="B78" s="7"/>
      <c r="C78" s="9"/>
      <c r="D78" s="7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</row>
    <row r="79" spans="1:17" s="1" customFormat="1" ht="20.100000000000001" customHeight="1" x14ac:dyDescent="0.25">
      <c r="A79" s="7"/>
      <c r="B79" s="7"/>
      <c r="C79" s="9"/>
      <c r="D79" s="7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</row>
    <row r="80" spans="1:17" s="1" customFormat="1" ht="20.100000000000001" customHeight="1" x14ac:dyDescent="0.25">
      <c r="A80" s="10"/>
      <c r="B80" s="10"/>
      <c r="C80" s="11"/>
      <c r="D80" s="10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8"/>
      <c r="Q80" s="8"/>
    </row>
    <row r="81" spans="1:17" s="1" customFormat="1" ht="20.100000000000001" customHeight="1" x14ac:dyDescent="0.25">
      <c r="A81" s="7"/>
      <c r="B81" s="7"/>
      <c r="C81" s="7"/>
      <c r="D81" s="7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</row>
    <row r="82" spans="1:17" s="1" customFormat="1" ht="20.100000000000001" customHeight="1" x14ac:dyDescent="0.25">
      <c r="A82" s="7"/>
      <c r="B82" s="7"/>
      <c r="C82" s="7"/>
      <c r="D82" s="7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</row>
    <row r="83" spans="1:17" s="1" customFormat="1" ht="20.100000000000001" customHeight="1" x14ac:dyDescent="0.25">
      <c r="A83" s="7"/>
      <c r="B83" s="7"/>
      <c r="C83" s="7"/>
      <c r="D83" s="7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</row>
    <row r="84" spans="1:17" s="1" customFormat="1" ht="20.100000000000001" customHeight="1" x14ac:dyDescent="0.25">
      <c r="A84" s="7"/>
      <c r="B84" s="7"/>
      <c r="C84" s="7"/>
      <c r="D84" s="7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</row>
    <row r="85" spans="1:17" s="1" customFormat="1" ht="20.100000000000001" customHeight="1" x14ac:dyDescent="0.25">
      <c r="A85" s="7"/>
      <c r="B85" s="7"/>
      <c r="C85" s="9"/>
      <c r="D85" s="7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</row>
    <row r="86" spans="1:17" s="1" customFormat="1" ht="20.100000000000001" customHeight="1" x14ac:dyDescent="0.25">
      <c r="A86" s="7"/>
      <c r="B86" s="7"/>
      <c r="C86" s="9"/>
      <c r="D86" s="7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</row>
    <row r="87" spans="1:17" s="1" customFormat="1" ht="20.100000000000001" customHeight="1" x14ac:dyDescent="0.25">
      <c r="A87" s="7"/>
      <c r="B87" s="7"/>
      <c r="C87" s="9"/>
      <c r="D87" s="7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</row>
    <row r="88" spans="1:17" s="1" customFormat="1" ht="20.100000000000001" customHeight="1" x14ac:dyDescent="0.25">
      <c r="A88" s="7"/>
      <c r="B88" s="7"/>
      <c r="C88" s="9"/>
      <c r="D88" s="7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</row>
    <row r="89" spans="1:17" s="1" customFormat="1" ht="20.100000000000001" customHeight="1" x14ac:dyDescent="0.25">
      <c r="A89" s="10"/>
      <c r="B89" s="10"/>
      <c r="C89" s="11"/>
      <c r="D89" s="10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8"/>
      <c r="Q89" s="8"/>
    </row>
    <row r="90" spans="1:17" s="1" customFormat="1" ht="20.100000000000001" customHeight="1" x14ac:dyDescent="0.25">
      <c r="A90" s="7"/>
      <c r="B90" s="7"/>
      <c r="C90" s="7"/>
      <c r="D90" s="7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</row>
    <row r="91" spans="1:17" s="1" customFormat="1" ht="20.100000000000001" customHeight="1" x14ac:dyDescent="0.25">
      <c r="A91" s="7"/>
      <c r="B91" s="7"/>
      <c r="C91" s="7"/>
      <c r="D91" s="7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</row>
    <row r="92" spans="1:17" s="1" customFormat="1" ht="20.100000000000001" customHeight="1" x14ac:dyDescent="0.25">
      <c r="A92" s="7"/>
      <c r="B92" s="7"/>
      <c r="C92" s="7"/>
      <c r="D92" s="7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</row>
    <row r="93" spans="1:17" s="1" customFormat="1" ht="20.100000000000001" customHeight="1" x14ac:dyDescent="0.25">
      <c r="A93" s="7"/>
      <c r="B93" s="7"/>
      <c r="C93" s="7"/>
      <c r="D93" s="7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</row>
    <row r="94" spans="1:17" s="1" customFormat="1" ht="20.100000000000001" customHeight="1" x14ac:dyDescent="0.25">
      <c r="A94" s="7"/>
      <c r="B94" s="7"/>
      <c r="C94" s="9"/>
      <c r="D94" s="7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</row>
    <row r="95" spans="1:17" s="1" customFormat="1" ht="20.100000000000001" customHeight="1" x14ac:dyDescent="0.25">
      <c r="A95" s="7"/>
      <c r="B95" s="7"/>
      <c r="C95" s="9"/>
      <c r="D95" s="7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</row>
    <row r="96" spans="1:17" s="1" customFormat="1" ht="20.100000000000001" customHeight="1" x14ac:dyDescent="0.25">
      <c r="A96" s="7"/>
      <c r="B96" s="7"/>
      <c r="C96" s="9"/>
      <c r="D96" s="7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</row>
    <row r="97" spans="1:17" s="1" customFormat="1" ht="20.100000000000001" customHeight="1" x14ac:dyDescent="0.25">
      <c r="A97" s="7"/>
      <c r="B97" s="7"/>
      <c r="C97" s="9"/>
      <c r="D97" s="7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</row>
    <row r="98" spans="1:17" s="1" customFormat="1" ht="20.100000000000001" customHeight="1" x14ac:dyDescent="0.25">
      <c r="A98" s="10"/>
      <c r="B98" s="10"/>
      <c r="C98" s="11"/>
      <c r="D98" s="10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8"/>
      <c r="Q98" s="8"/>
    </row>
    <row r="99" spans="1:17" s="1" customFormat="1" ht="20.100000000000001" customHeight="1" x14ac:dyDescent="0.25">
      <c r="A99" s="7"/>
      <c r="B99" s="7"/>
      <c r="C99" s="7"/>
      <c r="D99" s="7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</row>
    <row r="100" spans="1:17" s="1" customFormat="1" ht="20.100000000000001" customHeight="1" x14ac:dyDescent="0.25">
      <c r="A100" s="7"/>
      <c r="B100" s="7"/>
      <c r="C100" s="7"/>
      <c r="D100" s="7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</row>
    <row r="101" spans="1:17" s="1" customFormat="1" ht="20.100000000000001" customHeight="1" x14ac:dyDescent="0.25">
      <c r="A101" s="7"/>
      <c r="B101" s="7"/>
      <c r="C101" s="7"/>
      <c r="D101" s="7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</row>
    <row r="102" spans="1:17" s="1" customFormat="1" ht="20.100000000000001" customHeight="1" x14ac:dyDescent="0.25">
      <c r="A102" s="7"/>
      <c r="B102" s="7"/>
      <c r="C102" s="7"/>
      <c r="D102" s="7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</row>
    <row r="103" spans="1:17" s="1" customFormat="1" ht="20.100000000000001" customHeight="1" x14ac:dyDescent="0.25">
      <c r="A103" s="7"/>
      <c r="B103" s="7"/>
      <c r="C103" s="9"/>
      <c r="D103" s="7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</row>
    <row r="104" spans="1:17" s="1" customFormat="1" ht="20.100000000000001" customHeight="1" x14ac:dyDescent="0.25">
      <c r="A104" s="7"/>
      <c r="B104" s="7"/>
      <c r="C104" s="9"/>
      <c r="D104" s="7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</row>
    <row r="105" spans="1:17" s="1" customFormat="1" ht="20.100000000000001" customHeight="1" x14ac:dyDescent="0.25">
      <c r="A105" s="7"/>
      <c r="B105" s="7"/>
      <c r="C105" s="9"/>
      <c r="D105" s="7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</row>
    <row r="106" spans="1:17" s="1" customFormat="1" ht="20.100000000000001" customHeight="1" x14ac:dyDescent="0.25">
      <c r="A106" s="7"/>
      <c r="B106" s="7"/>
      <c r="C106" s="9"/>
      <c r="D106" s="7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</row>
    <row r="107" spans="1:17" s="1" customFormat="1" ht="20.100000000000001" customHeight="1" x14ac:dyDescent="0.25">
      <c r="A107" s="10"/>
      <c r="B107" s="10"/>
      <c r="C107" s="11"/>
      <c r="D107" s="10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8"/>
      <c r="Q107" s="8"/>
    </row>
    <row r="108" spans="1:17" s="1" customFormat="1" ht="20.100000000000001" customHeight="1" x14ac:dyDescent="0.25">
      <c r="A108" s="7"/>
      <c r="B108" s="7"/>
      <c r="C108" s="7"/>
      <c r="D108" s="7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7" s="1" customFormat="1" ht="20.100000000000001" customHeight="1" x14ac:dyDescent="0.25">
      <c r="A109" s="7"/>
      <c r="B109" s="7"/>
      <c r="C109" s="7"/>
      <c r="D109" s="7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 s="1" customFormat="1" ht="20.100000000000001" customHeight="1" x14ac:dyDescent="0.25">
      <c r="A110" s="7"/>
      <c r="B110" s="7"/>
      <c r="C110" s="7"/>
      <c r="D110" s="7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  <row r="111" spans="1:17" s="1" customFormat="1" ht="20.100000000000001" customHeight="1" x14ac:dyDescent="0.25">
      <c r="A111" s="7"/>
      <c r="B111" s="7"/>
      <c r="C111" s="7"/>
      <c r="D111" s="7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</row>
    <row r="112" spans="1:17" s="1" customFormat="1" ht="20.100000000000001" customHeight="1" x14ac:dyDescent="0.25">
      <c r="A112" s="7"/>
      <c r="B112" s="7"/>
      <c r="C112" s="9"/>
      <c r="D112" s="7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</row>
    <row r="113" spans="1:17" s="1" customFormat="1" ht="20.100000000000001" customHeight="1" x14ac:dyDescent="0.25">
      <c r="A113" s="7"/>
      <c r="B113" s="7"/>
      <c r="C113" s="9"/>
      <c r="D113" s="7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</row>
    <row r="114" spans="1:17" s="1" customFormat="1" ht="20.100000000000001" customHeight="1" x14ac:dyDescent="0.25">
      <c r="A114" s="7"/>
      <c r="B114" s="7"/>
      <c r="C114" s="9"/>
      <c r="D114" s="7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</row>
    <row r="115" spans="1:17" s="1" customFormat="1" ht="20.100000000000001" customHeight="1" x14ac:dyDescent="0.25">
      <c r="A115" s="7"/>
      <c r="B115" s="7"/>
      <c r="C115" s="9"/>
      <c r="D115" s="7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</row>
    <row r="116" spans="1:17" s="1" customFormat="1" ht="20.100000000000001" customHeight="1" x14ac:dyDescent="0.25">
      <c r="A116" s="10"/>
      <c r="B116" s="10"/>
      <c r="C116" s="11"/>
      <c r="D116" s="10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8"/>
      <c r="Q116" s="8"/>
    </row>
    <row r="117" spans="1:17" s="1" customFormat="1" ht="20.100000000000001" customHeight="1" x14ac:dyDescent="0.25">
      <c r="A117" s="7"/>
      <c r="B117" s="7"/>
      <c r="C117" s="7"/>
      <c r="D117" s="7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</row>
    <row r="118" spans="1:17" s="1" customFormat="1" ht="20.100000000000001" customHeight="1" x14ac:dyDescent="0.25">
      <c r="A118" s="7"/>
      <c r="B118" s="7"/>
      <c r="C118" s="7"/>
      <c r="D118" s="7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</row>
    <row r="119" spans="1:17" s="1" customFormat="1" ht="20.100000000000001" customHeight="1" x14ac:dyDescent="0.25">
      <c r="A119" s="7"/>
      <c r="B119" s="7"/>
      <c r="C119" s="7"/>
      <c r="D119" s="7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</row>
    <row r="120" spans="1:17" s="1" customFormat="1" ht="20.100000000000001" customHeight="1" x14ac:dyDescent="0.25">
      <c r="A120" s="7"/>
      <c r="B120" s="7"/>
      <c r="C120" s="7"/>
      <c r="D120" s="7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</row>
    <row r="121" spans="1:17" s="1" customFormat="1" ht="20.100000000000001" customHeight="1" x14ac:dyDescent="0.25">
      <c r="A121" s="7"/>
      <c r="B121" s="7"/>
      <c r="C121" s="9"/>
      <c r="D121" s="7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</row>
    <row r="122" spans="1:17" s="1" customFormat="1" ht="20.100000000000001" customHeight="1" x14ac:dyDescent="0.25">
      <c r="A122" s="7"/>
      <c r="B122" s="7"/>
      <c r="C122" s="9"/>
      <c r="D122" s="7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</row>
    <row r="123" spans="1:17" s="1" customFormat="1" ht="20.100000000000001" customHeight="1" x14ac:dyDescent="0.25">
      <c r="A123" s="7"/>
      <c r="B123" s="7"/>
      <c r="C123" s="9"/>
      <c r="D123" s="7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</row>
    <row r="124" spans="1:17" s="1" customFormat="1" ht="20.100000000000001" customHeight="1" x14ac:dyDescent="0.25">
      <c r="A124" s="7"/>
      <c r="B124" s="7"/>
      <c r="C124" s="9"/>
      <c r="D124" s="7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</row>
    <row r="125" spans="1:17" s="1" customFormat="1" ht="20.100000000000001" customHeight="1" x14ac:dyDescent="0.25">
      <c r="A125" s="10"/>
      <c r="B125" s="10"/>
      <c r="C125" s="11"/>
      <c r="D125" s="10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8"/>
      <c r="Q125" s="8"/>
    </row>
    <row r="126" spans="1:17" s="1" customFormat="1" ht="20.100000000000001" customHeight="1" x14ac:dyDescent="0.25">
      <c r="A126" s="7"/>
      <c r="B126" s="7"/>
      <c r="C126" s="7"/>
      <c r="D126" s="7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</row>
    <row r="127" spans="1:17" s="1" customFormat="1" ht="20.100000000000001" customHeight="1" x14ac:dyDescent="0.25">
      <c r="A127" s="7"/>
      <c r="B127" s="7"/>
      <c r="C127" s="7"/>
      <c r="D127" s="7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</row>
    <row r="128" spans="1:17" s="1" customFormat="1" ht="20.100000000000001" customHeight="1" x14ac:dyDescent="0.25">
      <c r="A128" s="7"/>
      <c r="B128" s="7"/>
      <c r="C128" s="7"/>
      <c r="D128" s="7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</row>
    <row r="129" spans="1:17" s="1" customFormat="1" ht="20.100000000000001" customHeight="1" x14ac:dyDescent="0.25">
      <c r="A129" s="7"/>
      <c r="B129" s="7"/>
      <c r="C129" s="7"/>
      <c r="D129" s="7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</row>
    <row r="130" spans="1:17" s="1" customFormat="1" ht="20.100000000000001" customHeight="1" x14ac:dyDescent="0.25">
      <c r="A130" s="7"/>
      <c r="B130" s="7"/>
      <c r="C130" s="7"/>
      <c r="D130" s="7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</row>
    <row r="131" spans="1:17" s="1" customFormat="1" ht="20.100000000000001" customHeight="1" x14ac:dyDescent="0.25">
      <c r="A131" s="7"/>
      <c r="B131" s="7"/>
      <c r="C131" s="7"/>
      <c r="D131" s="7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</row>
    <row r="132" spans="1:17" ht="20.100000000000001" customHeight="1" x14ac:dyDescent="0.25">
      <c r="A132" s="7"/>
      <c r="B132" s="7"/>
      <c r="C132" s="7"/>
      <c r="D132" s="7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</row>
    <row r="133" spans="1:17" ht="20.100000000000001" customHeight="1" x14ac:dyDescent="0.25">
      <c r="A133" s="7"/>
      <c r="B133" s="7"/>
      <c r="C133" s="7"/>
      <c r="D133" s="7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</row>
    <row r="134" spans="1:17" ht="20.100000000000001" customHeight="1" x14ac:dyDescent="0.25">
      <c r="A134" s="7"/>
      <c r="B134" s="7"/>
      <c r="C134" s="7"/>
      <c r="D134" s="7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</row>
    <row r="135" spans="1:17" ht="20.100000000000001" customHeight="1" x14ac:dyDescent="0.25">
      <c r="A135" s="7"/>
      <c r="B135" s="7"/>
      <c r="C135" s="7"/>
      <c r="D135" s="7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</row>
    <row r="136" spans="1:17" ht="20.100000000000001" customHeight="1" x14ac:dyDescent="0.25">
      <c r="A136" s="7"/>
      <c r="B136" s="7"/>
      <c r="C136" s="7"/>
      <c r="D136" s="7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</row>
    <row r="137" spans="1:17" ht="20.100000000000001" customHeight="1" x14ac:dyDescent="0.25">
      <c r="A137" s="7"/>
      <c r="B137" s="7"/>
      <c r="C137" s="7"/>
      <c r="D137" s="7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</row>
    <row r="138" spans="1:17" ht="20.100000000000001" customHeight="1" x14ac:dyDescent="0.25">
      <c r="A138" s="7"/>
      <c r="B138" s="7"/>
      <c r="C138" s="7"/>
      <c r="D138" s="7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</row>
    <row r="139" spans="1:17" ht="20.100000000000001" customHeight="1" x14ac:dyDescent="0.25">
      <c r="A139" s="7"/>
      <c r="B139" s="7"/>
      <c r="C139" s="9"/>
      <c r="D139" s="7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</row>
    <row r="140" spans="1:17" ht="20.100000000000001" customHeight="1" x14ac:dyDescent="0.25">
      <c r="A140" s="7"/>
      <c r="B140" s="7"/>
      <c r="C140" s="9"/>
      <c r="D140" s="7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</row>
  </sheetData>
  <sheetProtection sort="0"/>
  <mergeCells count="22">
    <mergeCell ref="A1:Q2"/>
    <mergeCell ref="A3:C3"/>
    <mergeCell ref="H3:Q3"/>
    <mergeCell ref="D3:G3"/>
    <mergeCell ref="P12:Q16"/>
    <mergeCell ref="A16:D16"/>
    <mergeCell ref="A12:D12"/>
    <mergeCell ref="A13:D13"/>
    <mergeCell ref="A14:D14"/>
    <mergeCell ref="A15:D15"/>
    <mergeCell ref="B6:G6"/>
    <mergeCell ref="A10:P11"/>
    <mergeCell ref="A9:Q9"/>
    <mergeCell ref="H8:Q8"/>
    <mergeCell ref="H4:Q4"/>
    <mergeCell ref="H6:Q6"/>
    <mergeCell ref="B8:G8"/>
    <mergeCell ref="H5:Q5"/>
    <mergeCell ref="H7:Q7"/>
    <mergeCell ref="B4:G4"/>
    <mergeCell ref="B5:G5"/>
    <mergeCell ref="B7:G7"/>
  </mergeCells>
  <pageMargins left="0.23622047244094491" right="0.23622047244094491" top="0.27559055118110237" bottom="0.27559055118110237" header="0.11811023622047245" footer="0.11811023622047245"/>
  <pageSetup paperSize="9" orientation="landscape" r:id="rId1"/>
  <headerFooter>
    <oddFooter>&amp;C&amp;"Calibri"&amp;11&amp;K000000Page &amp;P de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37"/>
  <sheetViews>
    <sheetView topLeftCell="E5" zoomScaleSheetLayoutView="100" workbookViewId="0">
      <selection activeCell="AH10" sqref="AH10"/>
    </sheetView>
  </sheetViews>
  <sheetFormatPr baseColWidth="10" defaultColWidth="11.42578125" defaultRowHeight="15" x14ac:dyDescent="0.25"/>
  <cols>
    <col min="1" max="1" width="11.140625" style="13" customWidth="1"/>
    <col min="2" max="27" width="5.7109375" style="13" customWidth="1"/>
    <col min="28" max="30" width="7.7109375" style="13" customWidth="1"/>
    <col min="31" max="33" width="11.140625" style="13" customWidth="1"/>
    <col min="34" max="16384" width="11.42578125" style="13"/>
  </cols>
  <sheetData>
    <row r="1" spans="1:30" ht="20.100000000000001" hidden="1" customHeight="1" x14ac:dyDescent="0.25">
      <c r="A1" s="45" t="s">
        <v>7</v>
      </c>
      <c r="B1" s="46"/>
      <c r="C1" s="46"/>
      <c r="D1" s="46"/>
      <c r="E1" s="46"/>
      <c r="F1" s="46"/>
      <c r="G1" s="46"/>
      <c r="H1" s="46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</row>
    <row r="2" spans="1:30" ht="20.100000000000001" customHeight="1" x14ac:dyDescent="0.25">
      <c r="A2" s="46"/>
      <c r="B2" s="46"/>
      <c r="C2" s="46"/>
      <c r="D2" s="46"/>
      <c r="E2" s="46"/>
      <c r="F2" s="46"/>
      <c r="G2" s="46"/>
      <c r="H2" s="46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</row>
    <row r="3" spans="1:30" ht="20.100000000000001" customHeight="1" x14ac:dyDescent="0.25">
      <c r="A3" s="86" t="s">
        <v>0</v>
      </c>
      <c r="B3" s="89"/>
      <c r="C3" s="89"/>
      <c r="D3" s="89"/>
      <c r="E3" s="90"/>
      <c r="F3" s="86" t="s">
        <v>1</v>
      </c>
      <c r="G3" s="89"/>
      <c r="H3" s="89"/>
      <c r="I3" s="90"/>
      <c r="J3" s="97" t="s">
        <v>2</v>
      </c>
      <c r="K3" s="98"/>
      <c r="L3" s="98"/>
      <c r="M3" s="98"/>
      <c r="N3" s="97" t="s">
        <v>3</v>
      </c>
      <c r="O3" s="97"/>
      <c r="P3" s="98"/>
      <c r="Q3" s="98"/>
      <c r="R3" s="98"/>
      <c r="S3" s="98"/>
      <c r="T3" s="98"/>
      <c r="U3" s="96" t="s">
        <v>33</v>
      </c>
      <c r="V3" s="96"/>
      <c r="W3" s="96"/>
      <c r="X3" s="96"/>
      <c r="Y3" s="99"/>
      <c r="Z3" s="99"/>
      <c r="AA3" s="35"/>
      <c r="AB3" s="95" t="s">
        <v>9</v>
      </c>
      <c r="AC3" s="96"/>
      <c r="AD3" s="96"/>
    </row>
    <row r="4" spans="1:30" ht="20.100000000000001" customHeight="1" x14ac:dyDescent="0.25">
      <c r="A4" s="97" t="s">
        <v>21</v>
      </c>
      <c r="B4" s="105"/>
      <c r="C4" s="105"/>
      <c r="D4" s="105"/>
      <c r="E4" s="105"/>
      <c r="F4" s="86" t="s">
        <v>4</v>
      </c>
      <c r="G4" s="87"/>
      <c r="H4" s="87"/>
      <c r="I4" s="88"/>
      <c r="J4" s="93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8"/>
      <c r="Z4" s="98"/>
      <c r="AA4" s="34"/>
      <c r="AB4" s="91"/>
      <c r="AC4" s="92"/>
      <c r="AD4" s="92"/>
    </row>
    <row r="5" spans="1:30" ht="20.100000000000001" customHeight="1" x14ac:dyDescent="0.25">
      <c r="A5" s="97" t="s">
        <v>24</v>
      </c>
      <c r="B5" s="105"/>
      <c r="C5" s="105"/>
      <c r="D5" s="105"/>
      <c r="E5" s="105"/>
      <c r="F5" s="86" t="s">
        <v>16</v>
      </c>
      <c r="G5" s="87"/>
      <c r="H5" s="87"/>
      <c r="I5" s="88"/>
      <c r="J5" s="93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8"/>
      <c r="Z5" s="98"/>
      <c r="AA5" s="34"/>
      <c r="AB5" s="91"/>
      <c r="AC5" s="92"/>
      <c r="AD5" s="92"/>
    </row>
    <row r="6" spans="1:30" ht="20.100000000000001" customHeight="1" x14ac:dyDescent="0.25">
      <c r="A6" s="97" t="s">
        <v>24</v>
      </c>
      <c r="B6" s="105"/>
      <c r="C6" s="105"/>
      <c r="D6" s="105"/>
      <c r="E6" s="105"/>
      <c r="F6" s="15" t="s">
        <v>15</v>
      </c>
      <c r="G6" s="16"/>
      <c r="H6" s="17"/>
      <c r="I6" s="17"/>
      <c r="J6" s="93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8"/>
      <c r="Z6" s="98"/>
      <c r="AA6" s="34"/>
      <c r="AB6" s="91"/>
      <c r="AC6" s="92"/>
      <c r="AD6" s="92"/>
    </row>
    <row r="7" spans="1:30" ht="20.100000000000001" customHeight="1" x14ac:dyDescent="0.25">
      <c r="A7" s="97" t="s">
        <v>23</v>
      </c>
      <c r="B7" s="105"/>
      <c r="C7" s="105"/>
      <c r="D7" s="105"/>
      <c r="E7" s="105"/>
      <c r="F7" s="15" t="s">
        <v>16</v>
      </c>
      <c r="G7" s="16"/>
      <c r="H7" s="17"/>
      <c r="I7" s="17"/>
      <c r="J7" s="93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8"/>
      <c r="Z7" s="98"/>
      <c r="AA7" s="34"/>
      <c r="AB7" s="91"/>
      <c r="AC7" s="92"/>
      <c r="AD7" s="92"/>
    </row>
    <row r="8" spans="1:30" ht="20.100000000000001" customHeight="1" x14ac:dyDescent="0.25">
      <c r="A8" s="97" t="s">
        <v>23</v>
      </c>
      <c r="B8" s="105"/>
      <c r="C8" s="105"/>
      <c r="D8" s="105"/>
      <c r="E8" s="105"/>
      <c r="F8" s="15" t="s">
        <v>15</v>
      </c>
      <c r="G8" s="16"/>
      <c r="H8" s="17"/>
      <c r="I8" s="17"/>
      <c r="J8" s="93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8"/>
      <c r="Z8" s="98"/>
      <c r="AA8" s="34"/>
      <c r="AB8" s="91"/>
      <c r="AC8" s="92"/>
      <c r="AD8" s="92"/>
    </row>
    <row r="9" spans="1:30" ht="20.100000000000001" customHeight="1" x14ac:dyDescent="0.25">
      <c r="A9" s="97" t="s">
        <v>22</v>
      </c>
      <c r="B9" s="105"/>
      <c r="C9" s="105"/>
      <c r="D9" s="105"/>
      <c r="E9" s="105"/>
      <c r="F9" s="15" t="s">
        <v>16</v>
      </c>
      <c r="G9" s="16"/>
      <c r="H9" s="17"/>
      <c r="I9" s="17"/>
      <c r="J9" s="93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8"/>
      <c r="Z9" s="98"/>
      <c r="AA9" s="34"/>
      <c r="AB9" s="91"/>
      <c r="AC9" s="92"/>
      <c r="AD9" s="92"/>
    </row>
    <row r="10" spans="1:30" ht="20.100000000000001" customHeight="1" x14ac:dyDescent="0.25">
      <c r="A10" s="97" t="s">
        <v>22</v>
      </c>
      <c r="B10" s="105"/>
      <c r="C10" s="105"/>
      <c r="D10" s="105"/>
      <c r="E10" s="105"/>
      <c r="F10" s="15" t="s">
        <v>15</v>
      </c>
      <c r="G10" s="16"/>
      <c r="H10" s="17"/>
      <c r="I10" s="17"/>
      <c r="J10" s="93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8"/>
      <c r="Z10" s="98"/>
      <c r="AA10" s="34"/>
      <c r="AB10" s="91"/>
      <c r="AC10" s="92"/>
      <c r="AD10" s="92"/>
    </row>
    <row r="11" spans="1:30" ht="20.100000000000001" customHeight="1" x14ac:dyDescent="0.25">
      <c r="A11" s="82" t="s">
        <v>18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3"/>
    </row>
    <row r="12" spans="1:30" ht="20.100000000000001" customHeight="1" x14ac:dyDescent="0.25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5"/>
    </row>
    <row r="13" spans="1:30" ht="20.100000000000001" customHeight="1" x14ac:dyDescent="0.25">
      <c r="A13" s="101" t="s">
        <v>5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</row>
    <row r="14" spans="1:30" s="1" customFormat="1" ht="26.25" customHeight="1" x14ac:dyDescent="0.25">
      <c r="A14" s="102" t="s">
        <v>8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4"/>
    </row>
    <row r="15" spans="1:30" ht="20.100000000000001" customHeight="1" x14ac:dyDescent="0.25">
      <c r="A15" s="18" t="s">
        <v>25</v>
      </c>
      <c r="B15" s="31">
        <f t="shared" ref="B15:X15" si="0">SUM(B18:B137)</f>
        <v>0</v>
      </c>
      <c r="C15" s="31">
        <f t="shared" si="0"/>
        <v>0</v>
      </c>
      <c r="D15" s="31">
        <f t="shared" si="0"/>
        <v>0</v>
      </c>
      <c r="E15" s="32">
        <f t="shared" si="0"/>
        <v>0</v>
      </c>
      <c r="F15" s="32">
        <f t="shared" si="0"/>
        <v>0</v>
      </c>
      <c r="G15" s="32">
        <f t="shared" si="0"/>
        <v>0</v>
      </c>
      <c r="H15" s="32">
        <f t="shared" si="0"/>
        <v>0</v>
      </c>
      <c r="I15" s="32">
        <f t="shared" si="0"/>
        <v>0</v>
      </c>
      <c r="J15" s="32">
        <f t="shared" si="0"/>
        <v>0</v>
      </c>
      <c r="K15" s="32">
        <f t="shared" si="0"/>
        <v>0</v>
      </c>
      <c r="L15" s="32">
        <f t="shared" si="0"/>
        <v>0</v>
      </c>
      <c r="M15" s="32">
        <f t="shared" si="0"/>
        <v>0</v>
      </c>
      <c r="N15" s="32">
        <f t="shared" si="0"/>
        <v>0</v>
      </c>
      <c r="O15" s="32">
        <f t="shared" si="0"/>
        <v>0</v>
      </c>
      <c r="P15" s="32">
        <f t="shared" si="0"/>
        <v>0</v>
      </c>
      <c r="Q15" s="32">
        <f t="shared" ref="Q15:R15" si="1">SUM(Q18:Q137)</f>
        <v>0</v>
      </c>
      <c r="R15" s="32">
        <f t="shared" si="1"/>
        <v>0</v>
      </c>
      <c r="S15" s="32">
        <f t="shared" ref="S15" si="2">SUM(S18:S137)</f>
        <v>0</v>
      </c>
      <c r="T15" s="32">
        <f t="shared" ref="T15" si="3">SUM(T18:T137)</f>
        <v>0</v>
      </c>
      <c r="U15" s="32">
        <f t="shared" ref="U15" si="4">SUM(U18:U137)</f>
        <v>0</v>
      </c>
      <c r="V15" s="32">
        <f t="shared" si="0"/>
        <v>0</v>
      </c>
      <c r="W15" s="32">
        <f t="shared" si="0"/>
        <v>0</v>
      </c>
      <c r="X15" s="32">
        <f t="shared" si="0"/>
        <v>0</v>
      </c>
      <c r="Y15" s="32">
        <f>SUM(Y18:Y137)</f>
        <v>0</v>
      </c>
      <c r="Z15" s="32">
        <f>SUM(Z18:Z137)</f>
        <v>0</v>
      </c>
      <c r="AA15" s="32">
        <f>SUM(AA18:AA137)</f>
        <v>0</v>
      </c>
      <c r="AB15" s="100" t="s">
        <v>14</v>
      </c>
      <c r="AC15" s="94"/>
      <c r="AD15" s="31">
        <f>SUM(B15:AA15)</f>
        <v>0</v>
      </c>
    </row>
    <row r="16" spans="1:30" ht="20.100000000000001" customHeight="1" x14ac:dyDescent="0.25">
      <c r="A16" s="18" t="s">
        <v>26</v>
      </c>
      <c r="B16" s="31">
        <f>B15*85</f>
        <v>0</v>
      </c>
      <c r="C16" s="31">
        <f>C15*105</f>
        <v>0</v>
      </c>
      <c r="D16" s="31">
        <f>D15*135</f>
        <v>0</v>
      </c>
      <c r="E16" s="32">
        <f>E15*120</f>
        <v>0</v>
      </c>
      <c r="F16" s="32">
        <f>F15*150</f>
        <v>0</v>
      </c>
      <c r="G16" s="32">
        <f>G15*210</f>
        <v>0</v>
      </c>
      <c r="H16" s="32">
        <f>H15*34</f>
        <v>0</v>
      </c>
      <c r="I16" s="32">
        <f>I15*47</f>
        <v>0</v>
      </c>
      <c r="J16" s="32">
        <f>J15*57</f>
        <v>0</v>
      </c>
      <c r="K16" s="32">
        <f>K15*30</f>
        <v>0</v>
      </c>
      <c r="L16" s="32">
        <f>L15*37</f>
        <v>0</v>
      </c>
      <c r="M16" s="32">
        <f>M15*44</f>
        <v>0</v>
      </c>
      <c r="N16" s="32">
        <f>N15*41</f>
        <v>0</v>
      </c>
      <c r="O16" s="32">
        <f>O15*57</f>
        <v>0</v>
      </c>
      <c r="P16" s="32">
        <f>P15*68</f>
        <v>0</v>
      </c>
      <c r="Q16" s="32">
        <f>Q15*51</f>
        <v>0</v>
      </c>
      <c r="R16" s="32">
        <f>R15*61</f>
        <v>0</v>
      </c>
      <c r="S16" s="32">
        <f>S15*87</f>
        <v>0</v>
      </c>
      <c r="T16" s="32">
        <f>T15*62</f>
        <v>0</v>
      </c>
      <c r="U16" s="32">
        <f>U15*72</f>
        <v>0</v>
      </c>
      <c r="V16" s="32">
        <f>V15*38</f>
        <v>0</v>
      </c>
      <c r="W16" s="32">
        <f>W15*47</f>
        <v>0</v>
      </c>
      <c r="X16" s="32">
        <f>X15*64</f>
        <v>0</v>
      </c>
      <c r="Y16" s="32">
        <f>Y15*39</f>
        <v>0</v>
      </c>
      <c r="Z16" s="32">
        <f>Z15*48</f>
        <v>0</v>
      </c>
      <c r="AA16" s="32">
        <f>AA15*88</f>
        <v>0</v>
      </c>
      <c r="AB16" s="19" t="s">
        <v>17</v>
      </c>
      <c r="AC16" s="17"/>
      <c r="AD16" s="14">
        <f>SUM(B16:AA16)</f>
        <v>0</v>
      </c>
    </row>
    <row r="17" spans="1:30" ht="57.75" customHeight="1" x14ac:dyDescent="0.25">
      <c r="A17" s="20" t="s">
        <v>11</v>
      </c>
      <c r="B17" s="6" t="s">
        <v>34</v>
      </c>
      <c r="C17" s="6" t="s">
        <v>35</v>
      </c>
      <c r="D17" s="6" t="s">
        <v>36</v>
      </c>
      <c r="E17" s="6" t="s">
        <v>67</v>
      </c>
      <c r="F17" s="6" t="s">
        <v>66</v>
      </c>
      <c r="G17" s="6" t="s">
        <v>65</v>
      </c>
      <c r="H17" s="6" t="s">
        <v>96</v>
      </c>
      <c r="I17" s="6" t="s">
        <v>97</v>
      </c>
      <c r="J17" s="6" t="s">
        <v>98</v>
      </c>
      <c r="K17" s="20" t="s">
        <v>37</v>
      </c>
      <c r="L17" s="20" t="s">
        <v>38</v>
      </c>
      <c r="M17" s="20" t="s">
        <v>39</v>
      </c>
      <c r="N17" s="20" t="s">
        <v>68</v>
      </c>
      <c r="O17" s="20" t="s">
        <v>69</v>
      </c>
      <c r="P17" s="20" t="s">
        <v>70</v>
      </c>
      <c r="Q17" s="6" t="s">
        <v>75</v>
      </c>
      <c r="R17" s="6" t="s">
        <v>76</v>
      </c>
      <c r="S17" s="6" t="s">
        <v>77</v>
      </c>
      <c r="T17" s="6" t="s">
        <v>56</v>
      </c>
      <c r="U17" s="6" t="s">
        <v>55</v>
      </c>
      <c r="V17" s="6" t="s">
        <v>108</v>
      </c>
      <c r="W17" s="6" t="s">
        <v>109</v>
      </c>
      <c r="X17" s="6" t="s">
        <v>110</v>
      </c>
      <c r="Y17" s="6" t="s">
        <v>105</v>
      </c>
      <c r="Z17" s="6" t="s">
        <v>106</v>
      </c>
      <c r="AA17" s="6" t="s">
        <v>107</v>
      </c>
      <c r="AB17" s="20" t="s">
        <v>49</v>
      </c>
      <c r="AC17" s="20" t="s">
        <v>50</v>
      </c>
      <c r="AD17" s="20" t="s">
        <v>51</v>
      </c>
    </row>
    <row r="18" spans="1:30" ht="20.100000000000001" customHeight="1" x14ac:dyDescent="0.25">
      <c r="A18" s="21"/>
      <c r="B18" s="21"/>
      <c r="C18" s="21"/>
      <c r="D18" s="21"/>
      <c r="E18" s="21"/>
      <c r="F18" s="21"/>
      <c r="G18" s="21"/>
      <c r="H18" s="21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</row>
    <row r="19" spans="1:30" ht="20.100000000000001" customHeight="1" x14ac:dyDescent="0.25">
      <c r="A19" s="18"/>
      <c r="B19" s="23"/>
      <c r="C19" s="23"/>
      <c r="D19" s="23"/>
      <c r="E19" s="23"/>
      <c r="F19" s="23"/>
      <c r="G19" s="23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</row>
    <row r="20" spans="1:30" ht="20.100000000000001" customHeight="1" x14ac:dyDescent="0.25">
      <c r="A20" s="18"/>
      <c r="B20" s="23"/>
      <c r="C20" s="23"/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</row>
    <row r="21" spans="1:30" ht="20.100000000000001" customHeight="1" x14ac:dyDescent="0.25">
      <c r="A21" s="18"/>
      <c r="B21" s="23"/>
      <c r="C21" s="23"/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</row>
    <row r="22" spans="1:30" ht="20.100000000000001" customHeight="1" x14ac:dyDescent="0.25">
      <c r="A22" s="18"/>
      <c r="B22" s="23"/>
      <c r="C22" s="23"/>
      <c r="D22" s="23"/>
      <c r="E22" s="23"/>
      <c r="F22" s="23"/>
      <c r="G22" s="23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</row>
    <row r="23" spans="1:30" ht="20.100000000000001" customHeight="1" x14ac:dyDescent="0.25">
      <c r="A23" s="18"/>
      <c r="B23" s="23"/>
      <c r="C23" s="23"/>
      <c r="D23" s="23"/>
      <c r="E23" s="23"/>
      <c r="F23" s="23"/>
      <c r="G23" s="23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</row>
    <row r="24" spans="1:30" ht="20.100000000000001" customHeight="1" x14ac:dyDescent="0.25">
      <c r="A24" s="18"/>
      <c r="B24" s="24"/>
      <c r="C24" s="25"/>
      <c r="D24" s="26"/>
      <c r="E24" s="23"/>
      <c r="F24" s="23"/>
      <c r="G24" s="23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</row>
    <row r="25" spans="1:30" ht="20.100000000000001" customHeight="1" x14ac:dyDescent="0.25">
      <c r="A25" s="18"/>
      <c r="B25" s="24"/>
      <c r="C25" s="25"/>
      <c r="D25" s="23"/>
      <c r="E25" s="23"/>
      <c r="F25" s="23"/>
      <c r="G25" s="23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</row>
    <row r="26" spans="1:30" ht="20.100000000000001" customHeight="1" x14ac:dyDescent="0.25">
      <c r="A26" s="18"/>
      <c r="B26" s="24"/>
      <c r="C26" s="25"/>
      <c r="D26" s="23"/>
      <c r="E26" s="23"/>
      <c r="F26" s="23"/>
      <c r="G26" s="23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</row>
    <row r="27" spans="1:30" ht="20.100000000000001" customHeight="1" x14ac:dyDescent="0.25">
      <c r="A27" s="18"/>
      <c r="B27" s="24"/>
      <c r="C27" s="25"/>
      <c r="D27" s="23"/>
      <c r="E27" s="23"/>
      <c r="F27" s="23"/>
      <c r="G27" s="23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</row>
    <row r="28" spans="1:30" s="1" customFormat="1" ht="20.100000000000001" customHeight="1" x14ac:dyDescent="0.25">
      <c r="A28" s="6"/>
      <c r="B28" s="27"/>
      <c r="C28" s="28"/>
      <c r="D28" s="29"/>
      <c r="E28" s="29"/>
      <c r="F28" s="29"/>
      <c r="G28" s="29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</row>
    <row r="29" spans="1:30" s="1" customFormat="1" ht="20.100000000000001" customHeight="1" x14ac:dyDescent="0.25">
      <c r="A29" s="6"/>
      <c r="B29" s="27"/>
      <c r="C29" s="28"/>
      <c r="D29" s="29"/>
      <c r="E29" s="3"/>
      <c r="F29" s="3"/>
      <c r="G29" s="3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</row>
    <row r="30" spans="1:30" s="1" customFormat="1" ht="20.100000000000001" customHeight="1" x14ac:dyDescent="0.25">
      <c r="A30" s="6"/>
      <c r="B30" s="29"/>
      <c r="C30" s="29"/>
      <c r="D30" s="29"/>
      <c r="E30" s="29"/>
      <c r="F30" s="29"/>
      <c r="G30" s="29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</row>
    <row r="31" spans="1:30" s="1" customFormat="1" ht="20.100000000000001" customHeight="1" x14ac:dyDescent="0.25">
      <c r="A31" s="6"/>
      <c r="B31" s="29"/>
      <c r="C31" s="29"/>
      <c r="D31" s="29"/>
      <c r="E31" s="29"/>
      <c r="F31" s="29"/>
      <c r="G31" s="29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</row>
    <row r="32" spans="1:30" s="1" customFormat="1" ht="20.100000000000001" customHeight="1" x14ac:dyDescent="0.25">
      <c r="A32" s="6"/>
      <c r="B32" s="29"/>
      <c r="C32" s="29"/>
      <c r="D32" s="29"/>
      <c r="E32" s="29"/>
      <c r="F32" s="29"/>
      <c r="G32" s="29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</row>
    <row r="33" spans="1:30" s="1" customFormat="1" ht="20.100000000000001" customHeight="1" x14ac:dyDescent="0.25">
      <c r="A33" s="6"/>
      <c r="B33" s="29"/>
      <c r="C33" s="29"/>
      <c r="D33" s="29"/>
      <c r="E33" s="29"/>
      <c r="F33" s="29"/>
      <c r="G33" s="29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</row>
    <row r="34" spans="1:30" s="1" customFormat="1" ht="20.100000000000001" customHeight="1" x14ac:dyDescent="0.25">
      <c r="A34" s="6"/>
      <c r="B34" s="27"/>
      <c r="C34" s="28"/>
      <c r="D34" s="3"/>
      <c r="E34" s="29"/>
      <c r="F34" s="29"/>
      <c r="G34" s="29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</row>
    <row r="35" spans="1:30" s="1" customFormat="1" ht="20.100000000000001" customHeight="1" x14ac:dyDescent="0.25">
      <c r="A35" s="6"/>
      <c r="B35" s="27"/>
      <c r="C35" s="28"/>
      <c r="D35" s="29"/>
      <c r="E35" s="29"/>
      <c r="F35" s="29"/>
      <c r="G35" s="29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</row>
    <row r="36" spans="1:30" s="1" customFormat="1" ht="20.100000000000001" customHeight="1" x14ac:dyDescent="0.25">
      <c r="A36" s="6"/>
      <c r="B36" s="27"/>
      <c r="C36" s="28"/>
      <c r="D36" s="29"/>
      <c r="E36" s="29"/>
      <c r="F36" s="29"/>
      <c r="G36" s="29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</row>
    <row r="37" spans="1:30" s="1" customFormat="1" ht="20.100000000000001" customHeight="1" x14ac:dyDescent="0.25">
      <c r="A37" s="6"/>
      <c r="B37" s="27"/>
      <c r="C37" s="28"/>
      <c r="D37" s="29"/>
      <c r="E37" s="29"/>
      <c r="F37" s="29"/>
      <c r="G37" s="29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</row>
    <row r="38" spans="1:30" s="1" customFormat="1" ht="20.100000000000001" customHeight="1" x14ac:dyDescent="0.25">
      <c r="A38" s="6"/>
      <c r="B38" s="27"/>
      <c r="C38" s="28"/>
      <c r="D38" s="29"/>
      <c r="E38" s="3"/>
      <c r="F38" s="3"/>
      <c r="G38" s="3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</row>
    <row r="39" spans="1:30" s="1" customFormat="1" ht="20.100000000000001" customHeight="1" x14ac:dyDescent="0.25">
      <c r="A39" s="6"/>
      <c r="B39" s="29"/>
      <c r="C39" s="29"/>
      <c r="D39" s="29"/>
      <c r="E39" s="29"/>
      <c r="F39" s="29"/>
      <c r="G39" s="29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</row>
    <row r="40" spans="1:30" s="1" customFormat="1" ht="20.100000000000001" customHeight="1" x14ac:dyDescent="0.25">
      <c r="A40" s="6"/>
      <c r="B40" s="29"/>
      <c r="C40" s="29"/>
      <c r="D40" s="29"/>
      <c r="E40" s="29"/>
      <c r="F40" s="29"/>
      <c r="G40" s="29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</row>
    <row r="41" spans="1:30" s="1" customFormat="1" ht="20.100000000000001" customHeight="1" x14ac:dyDescent="0.25">
      <c r="A41" s="6"/>
      <c r="B41" s="29"/>
      <c r="C41" s="29"/>
      <c r="D41" s="29"/>
      <c r="E41" s="29"/>
      <c r="F41" s="29"/>
      <c r="G41" s="29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</row>
    <row r="42" spans="1:30" s="1" customFormat="1" ht="20.100000000000001" customHeight="1" x14ac:dyDescent="0.25">
      <c r="A42" s="6"/>
      <c r="B42" s="29"/>
      <c r="C42" s="29"/>
      <c r="D42" s="29"/>
      <c r="E42" s="29"/>
      <c r="F42" s="29"/>
      <c r="G42" s="29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</row>
    <row r="43" spans="1:30" s="1" customFormat="1" ht="20.100000000000001" customHeight="1" x14ac:dyDescent="0.25">
      <c r="A43" s="6"/>
      <c r="B43" s="27"/>
      <c r="C43" s="28"/>
      <c r="D43" s="3"/>
      <c r="E43" s="29"/>
      <c r="F43" s="29"/>
      <c r="G43" s="29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</row>
    <row r="44" spans="1:30" s="1" customFormat="1" ht="20.100000000000001" customHeight="1" x14ac:dyDescent="0.25">
      <c r="A44" s="6"/>
      <c r="B44" s="27"/>
      <c r="C44" s="28"/>
      <c r="D44" s="29"/>
      <c r="E44" s="29"/>
      <c r="F44" s="29"/>
      <c r="G44" s="29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</row>
    <row r="45" spans="1:30" s="1" customFormat="1" ht="20.100000000000001" customHeight="1" x14ac:dyDescent="0.25">
      <c r="A45" s="6"/>
      <c r="B45" s="27"/>
      <c r="C45" s="28"/>
      <c r="D45" s="29"/>
      <c r="E45" s="29"/>
      <c r="F45" s="29"/>
      <c r="G45" s="29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</row>
    <row r="46" spans="1:30" s="1" customFormat="1" ht="20.100000000000001" customHeight="1" x14ac:dyDescent="0.25">
      <c r="A46" s="6"/>
      <c r="B46" s="27"/>
      <c r="C46" s="28"/>
      <c r="D46" s="29"/>
      <c r="E46" s="29"/>
      <c r="F46" s="29"/>
      <c r="G46" s="29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</row>
    <row r="47" spans="1:30" s="1" customFormat="1" ht="20.100000000000001" customHeight="1" x14ac:dyDescent="0.25">
      <c r="A47" s="6"/>
      <c r="B47" s="27"/>
      <c r="C47" s="28"/>
      <c r="D47" s="29"/>
      <c r="E47" s="3"/>
      <c r="F47" s="3"/>
      <c r="G47" s="3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</row>
    <row r="48" spans="1:30" s="1" customFormat="1" ht="20.100000000000001" customHeight="1" x14ac:dyDescent="0.25">
      <c r="A48" s="6"/>
      <c r="B48" s="29"/>
      <c r="C48" s="29"/>
      <c r="D48" s="29"/>
      <c r="E48" s="29"/>
      <c r="F48" s="29"/>
      <c r="G48" s="29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</row>
    <row r="49" spans="1:30" s="1" customFormat="1" ht="20.100000000000001" customHeight="1" x14ac:dyDescent="0.25">
      <c r="A49" s="6"/>
      <c r="B49" s="29"/>
      <c r="C49" s="29"/>
      <c r="D49" s="29"/>
      <c r="E49" s="29"/>
      <c r="F49" s="29"/>
      <c r="G49" s="29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</row>
    <row r="50" spans="1:30" s="1" customFormat="1" ht="20.100000000000001" customHeight="1" x14ac:dyDescent="0.25">
      <c r="A50" s="6"/>
      <c r="B50" s="29"/>
      <c r="C50" s="29"/>
      <c r="D50" s="29"/>
      <c r="E50" s="29"/>
      <c r="F50" s="29"/>
      <c r="G50" s="29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</row>
    <row r="51" spans="1:30" s="1" customFormat="1" ht="20.100000000000001" customHeight="1" x14ac:dyDescent="0.25">
      <c r="A51" s="6"/>
      <c r="B51" s="29"/>
      <c r="C51" s="29"/>
      <c r="D51" s="29"/>
      <c r="E51" s="29"/>
      <c r="F51" s="29"/>
      <c r="G51" s="29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</row>
    <row r="52" spans="1:30" s="1" customFormat="1" ht="20.100000000000001" customHeight="1" x14ac:dyDescent="0.25">
      <c r="A52" s="6"/>
      <c r="B52" s="27"/>
      <c r="C52" s="28"/>
      <c r="D52" s="3"/>
      <c r="E52" s="29"/>
      <c r="F52" s="29"/>
      <c r="G52" s="29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</row>
    <row r="53" spans="1:30" s="1" customFormat="1" ht="20.100000000000001" customHeight="1" x14ac:dyDescent="0.25">
      <c r="A53" s="6"/>
      <c r="B53" s="27"/>
      <c r="C53" s="28"/>
      <c r="D53" s="29"/>
      <c r="E53" s="29"/>
      <c r="F53" s="29"/>
      <c r="G53" s="29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</row>
    <row r="54" spans="1:30" s="1" customFormat="1" ht="20.100000000000001" customHeight="1" x14ac:dyDescent="0.25">
      <c r="A54" s="6"/>
      <c r="B54" s="27"/>
      <c r="C54" s="28"/>
      <c r="D54" s="29"/>
      <c r="E54" s="29"/>
      <c r="F54" s="29"/>
      <c r="G54" s="29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</row>
    <row r="55" spans="1:30" s="1" customFormat="1" ht="20.100000000000001" customHeight="1" x14ac:dyDescent="0.25">
      <c r="A55" s="6"/>
      <c r="B55" s="27"/>
      <c r="C55" s="28"/>
      <c r="D55" s="29"/>
      <c r="E55" s="29"/>
      <c r="F55" s="29"/>
      <c r="G55" s="29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</row>
    <row r="56" spans="1:30" s="1" customFormat="1" ht="20.100000000000001" customHeight="1" x14ac:dyDescent="0.25">
      <c r="A56" s="6"/>
      <c r="B56" s="27"/>
      <c r="C56" s="28"/>
      <c r="D56" s="29"/>
      <c r="E56" s="3"/>
      <c r="F56" s="3"/>
      <c r="G56" s="3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</row>
    <row r="57" spans="1:30" s="1" customFormat="1" ht="20.100000000000001" customHeight="1" x14ac:dyDescent="0.25">
      <c r="A57" s="6"/>
      <c r="B57" s="29"/>
      <c r="C57" s="29"/>
      <c r="D57" s="29"/>
      <c r="E57" s="29"/>
      <c r="F57" s="29"/>
      <c r="G57" s="29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</row>
    <row r="58" spans="1:30" s="1" customFormat="1" ht="20.100000000000001" customHeight="1" x14ac:dyDescent="0.25">
      <c r="A58" s="6"/>
      <c r="B58" s="29"/>
      <c r="C58" s="29"/>
      <c r="D58" s="29"/>
      <c r="E58" s="29"/>
      <c r="F58" s="29"/>
      <c r="G58" s="29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</row>
    <row r="59" spans="1:30" s="1" customFormat="1" ht="20.100000000000001" customHeight="1" x14ac:dyDescent="0.25">
      <c r="A59" s="6"/>
      <c r="B59" s="29"/>
      <c r="C59" s="29"/>
      <c r="D59" s="29"/>
      <c r="E59" s="29"/>
      <c r="F59" s="29"/>
      <c r="G59" s="29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</row>
    <row r="60" spans="1:30" s="1" customFormat="1" ht="20.100000000000001" customHeight="1" x14ac:dyDescent="0.25">
      <c r="A60" s="6"/>
      <c r="B60" s="29"/>
      <c r="C60" s="29"/>
      <c r="D60" s="29"/>
      <c r="E60" s="29"/>
      <c r="F60" s="29"/>
      <c r="G60" s="29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</row>
    <row r="61" spans="1:30" s="1" customFormat="1" ht="20.100000000000001" customHeight="1" x14ac:dyDescent="0.25">
      <c r="A61" s="6"/>
      <c r="B61" s="27"/>
      <c r="C61" s="28"/>
      <c r="D61" s="3"/>
      <c r="E61" s="29"/>
      <c r="F61" s="29"/>
      <c r="G61" s="29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</row>
    <row r="62" spans="1:30" s="1" customFormat="1" ht="20.100000000000001" customHeight="1" x14ac:dyDescent="0.25">
      <c r="A62" s="6"/>
      <c r="B62" s="27"/>
      <c r="C62" s="28"/>
      <c r="D62" s="29"/>
      <c r="E62" s="29"/>
      <c r="F62" s="29"/>
      <c r="G62" s="29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</row>
    <row r="63" spans="1:30" s="1" customFormat="1" ht="20.100000000000001" customHeight="1" x14ac:dyDescent="0.25">
      <c r="A63" s="6"/>
      <c r="B63" s="27"/>
      <c r="C63" s="28"/>
      <c r="D63" s="29"/>
      <c r="E63" s="29"/>
      <c r="F63" s="29"/>
      <c r="G63" s="29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</row>
    <row r="64" spans="1:30" s="1" customFormat="1" ht="20.100000000000001" customHeight="1" x14ac:dyDescent="0.25">
      <c r="A64" s="6"/>
      <c r="B64" s="27"/>
      <c r="C64" s="28"/>
      <c r="D64" s="29"/>
      <c r="E64" s="29"/>
      <c r="F64" s="29"/>
      <c r="G64" s="29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</row>
    <row r="65" spans="1:30" s="1" customFormat="1" ht="20.100000000000001" customHeight="1" x14ac:dyDescent="0.25">
      <c r="A65" s="6"/>
      <c r="B65" s="29"/>
      <c r="C65" s="29"/>
      <c r="D65" s="29"/>
      <c r="E65" s="29"/>
      <c r="F65" s="29"/>
      <c r="G65" s="29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</row>
    <row r="66" spans="1:30" s="1" customFormat="1" ht="20.100000000000001" customHeight="1" x14ac:dyDescent="0.25">
      <c r="A66" s="6"/>
      <c r="B66" s="29"/>
      <c r="C66" s="29"/>
      <c r="D66" s="29"/>
      <c r="E66" s="29"/>
      <c r="F66" s="29"/>
      <c r="G66" s="29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</row>
    <row r="67" spans="1:30" s="1" customFormat="1" ht="20.100000000000001" customHeight="1" x14ac:dyDescent="0.25">
      <c r="A67" s="6"/>
      <c r="B67" s="29"/>
      <c r="C67" s="29"/>
      <c r="D67" s="29"/>
      <c r="E67" s="29"/>
      <c r="F67" s="29"/>
      <c r="G67" s="29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</row>
    <row r="68" spans="1:30" s="1" customFormat="1" ht="20.100000000000001" customHeight="1" x14ac:dyDescent="0.25">
      <c r="A68" s="6"/>
      <c r="B68" s="29"/>
      <c r="C68" s="29"/>
      <c r="D68" s="29"/>
      <c r="E68" s="29"/>
      <c r="F68" s="29"/>
      <c r="G68" s="29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</row>
    <row r="69" spans="1:30" s="1" customFormat="1" ht="20.100000000000001" customHeight="1" x14ac:dyDescent="0.25">
      <c r="A69" s="6"/>
      <c r="B69" s="27"/>
      <c r="C69" s="28"/>
      <c r="D69" s="3"/>
      <c r="E69" s="29"/>
      <c r="F69" s="29"/>
      <c r="G69" s="29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</row>
    <row r="70" spans="1:30" s="1" customFormat="1" ht="20.100000000000001" customHeight="1" x14ac:dyDescent="0.25">
      <c r="A70" s="6"/>
      <c r="B70" s="27"/>
      <c r="C70" s="28"/>
      <c r="D70" s="29"/>
      <c r="E70" s="29"/>
      <c r="F70" s="29"/>
      <c r="G70" s="29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</row>
    <row r="71" spans="1:30" s="1" customFormat="1" ht="20.100000000000001" customHeight="1" x14ac:dyDescent="0.25">
      <c r="A71" s="6"/>
      <c r="B71" s="27"/>
      <c r="C71" s="28"/>
      <c r="D71" s="29"/>
      <c r="E71" s="29"/>
      <c r="F71" s="29"/>
      <c r="G71" s="29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</row>
    <row r="72" spans="1:30" s="1" customFormat="1" ht="20.100000000000001" customHeight="1" x14ac:dyDescent="0.25">
      <c r="A72" s="6"/>
      <c r="B72" s="27"/>
      <c r="C72" s="28"/>
      <c r="D72" s="29"/>
      <c r="E72" s="29"/>
      <c r="F72" s="29"/>
      <c r="G72" s="29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</row>
    <row r="73" spans="1:30" s="1" customFormat="1" ht="20.100000000000001" customHeight="1" x14ac:dyDescent="0.25">
      <c r="A73" s="6"/>
      <c r="B73" s="27"/>
      <c r="C73" s="28"/>
      <c r="D73" s="29"/>
      <c r="E73" s="3"/>
      <c r="F73" s="3"/>
      <c r="G73" s="3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</row>
    <row r="74" spans="1:30" s="1" customFormat="1" ht="20.100000000000001" customHeight="1" x14ac:dyDescent="0.25">
      <c r="A74" s="6"/>
      <c r="B74" s="29"/>
      <c r="C74" s="29"/>
      <c r="D74" s="29"/>
      <c r="E74" s="29"/>
      <c r="F74" s="29"/>
      <c r="G74" s="29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</row>
    <row r="75" spans="1:30" s="1" customFormat="1" ht="20.100000000000001" customHeight="1" x14ac:dyDescent="0.25">
      <c r="A75" s="6"/>
      <c r="B75" s="29"/>
      <c r="C75" s="29"/>
      <c r="D75" s="29"/>
      <c r="E75" s="29"/>
      <c r="F75" s="29"/>
      <c r="G75" s="29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</row>
    <row r="76" spans="1:30" s="1" customFormat="1" ht="20.100000000000001" customHeight="1" x14ac:dyDescent="0.25">
      <c r="A76" s="6"/>
      <c r="B76" s="29"/>
      <c r="C76" s="29"/>
      <c r="D76" s="29"/>
      <c r="E76" s="29"/>
      <c r="F76" s="29"/>
      <c r="G76" s="29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</row>
    <row r="77" spans="1:30" s="1" customFormat="1" ht="20.100000000000001" customHeight="1" x14ac:dyDescent="0.25">
      <c r="A77" s="6"/>
      <c r="B77" s="29"/>
      <c r="C77" s="29"/>
      <c r="D77" s="29"/>
      <c r="E77" s="29"/>
      <c r="F77" s="29"/>
      <c r="G77" s="29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</row>
    <row r="78" spans="1:30" s="1" customFormat="1" ht="20.100000000000001" customHeight="1" x14ac:dyDescent="0.25">
      <c r="A78" s="6"/>
      <c r="B78" s="27"/>
      <c r="C78" s="28"/>
      <c r="D78" s="3"/>
      <c r="E78" s="29"/>
      <c r="F78" s="29"/>
      <c r="G78" s="29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</row>
    <row r="79" spans="1:30" s="1" customFormat="1" ht="20.100000000000001" customHeight="1" x14ac:dyDescent="0.25">
      <c r="A79" s="6"/>
      <c r="B79" s="27"/>
      <c r="C79" s="28"/>
      <c r="D79" s="29"/>
      <c r="E79" s="29"/>
      <c r="F79" s="29"/>
      <c r="G79" s="29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</row>
    <row r="80" spans="1:30" s="1" customFormat="1" ht="20.100000000000001" customHeight="1" x14ac:dyDescent="0.25">
      <c r="A80" s="6"/>
      <c r="B80" s="27"/>
      <c r="C80" s="28"/>
      <c r="D80" s="29"/>
      <c r="E80" s="29"/>
      <c r="F80" s="29"/>
      <c r="G80" s="29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</row>
    <row r="81" spans="1:30" s="1" customFormat="1" ht="20.100000000000001" customHeight="1" x14ac:dyDescent="0.25">
      <c r="A81" s="6"/>
      <c r="B81" s="27"/>
      <c r="C81" s="28"/>
      <c r="D81" s="29"/>
      <c r="E81" s="29"/>
      <c r="F81" s="29"/>
      <c r="G81" s="29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</row>
    <row r="82" spans="1:30" s="1" customFormat="1" ht="20.100000000000001" customHeight="1" x14ac:dyDescent="0.25">
      <c r="A82" s="6"/>
      <c r="B82" s="27"/>
      <c r="C82" s="28"/>
      <c r="D82" s="29"/>
      <c r="E82" s="3"/>
      <c r="F82" s="3"/>
      <c r="G82" s="3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</row>
    <row r="83" spans="1:30" s="1" customFormat="1" ht="20.100000000000001" customHeight="1" x14ac:dyDescent="0.25">
      <c r="A83" s="6"/>
      <c r="B83" s="29"/>
      <c r="C83" s="29"/>
      <c r="D83" s="29"/>
      <c r="E83" s="29"/>
      <c r="F83" s="29"/>
      <c r="G83" s="29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</row>
    <row r="84" spans="1:30" s="1" customFormat="1" ht="20.100000000000001" customHeight="1" x14ac:dyDescent="0.25">
      <c r="A84" s="6"/>
      <c r="B84" s="29"/>
      <c r="C84" s="29"/>
      <c r="D84" s="29"/>
      <c r="E84" s="29"/>
      <c r="F84" s="29"/>
      <c r="G84" s="29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</row>
    <row r="85" spans="1:30" s="1" customFormat="1" ht="20.100000000000001" customHeight="1" x14ac:dyDescent="0.25">
      <c r="A85" s="6"/>
      <c r="B85" s="29"/>
      <c r="C85" s="29"/>
      <c r="D85" s="29"/>
      <c r="E85" s="29"/>
      <c r="F85" s="29"/>
      <c r="G85" s="29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</row>
    <row r="86" spans="1:30" s="1" customFormat="1" ht="20.100000000000001" customHeight="1" x14ac:dyDescent="0.25">
      <c r="A86" s="6"/>
      <c r="B86" s="29"/>
      <c r="C86" s="29"/>
      <c r="D86" s="29"/>
      <c r="E86" s="29"/>
      <c r="F86" s="29"/>
      <c r="G86" s="29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</row>
    <row r="87" spans="1:30" s="1" customFormat="1" ht="20.100000000000001" customHeight="1" x14ac:dyDescent="0.25">
      <c r="A87" s="6"/>
      <c r="B87" s="27"/>
      <c r="C87" s="28"/>
      <c r="D87" s="3"/>
      <c r="E87" s="29"/>
      <c r="F87" s="29"/>
      <c r="G87" s="29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</row>
    <row r="88" spans="1:30" s="1" customFormat="1" ht="20.100000000000001" customHeight="1" x14ac:dyDescent="0.25">
      <c r="A88" s="6"/>
      <c r="B88" s="27"/>
      <c r="C88" s="28"/>
      <c r="D88" s="29"/>
      <c r="E88" s="29"/>
      <c r="F88" s="29"/>
      <c r="G88" s="29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</row>
    <row r="89" spans="1:30" s="1" customFormat="1" ht="20.100000000000001" customHeight="1" x14ac:dyDescent="0.25">
      <c r="A89" s="6"/>
      <c r="B89" s="27"/>
      <c r="C89" s="28"/>
      <c r="D89" s="29"/>
      <c r="E89" s="29"/>
      <c r="F89" s="29"/>
      <c r="G89" s="29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</row>
    <row r="90" spans="1:30" s="1" customFormat="1" ht="20.100000000000001" customHeight="1" x14ac:dyDescent="0.25">
      <c r="A90" s="6"/>
      <c r="B90" s="27"/>
      <c r="C90" s="28"/>
      <c r="D90" s="29"/>
      <c r="E90" s="29"/>
      <c r="F90" s="29"/>
      <c r="G90" s="29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</row>
    <row r="91" spans="1:30" s="1" customFormat="1" ht="20.100000000000001" customHeight="1" x14ac:dyDescent="0.25">
      <c r="A91" s="6"/>
      <c r="B91" s="27"/>
      <c r="C91" s="28"/>
      <c r="D91" s="29"/>
      <c r="E91" s="3"/>
      <c r="F91" s="3"/>
      <c r="G91" s="3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</row>
    <row r="92" spans="1:30" s="1" customFormat="1" ht="20.100000000000001" customHeight="1" x14ac:dyDescent="0.25">
      <c r="A92" s="6"/>
      <c r="B92" s="29"/>
      <c r="C92" s="29"/>
      <c r="D92" s="29"/>
      <c r="E92" s="29"/>
      <c r="F92" s="29"/>
      <c r="G92" s="29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</row>
    <row r="93" spans="1:30" s="1" customFormat="1" ht="20.100000000000001" customHeight="1" x14ac:dyDescent="0.25">
      <c r="A93" s="6"/>
      <c r="B93" s="29"/>
      <c r="C93" s="29"/>
      <c r="D93" s="29"/>
      <c r="E93" s="29"/>
      <c r="F93" s="29"/>
      <c r="G93" s="29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</row>
    <row r="94" spans="1:30" s="1" customFormat="1" ht="20.100000000000001" customHeight="1" x14ac:dyDescent="0.25">
      <c r="A94" s="6"/>
      <c r="B94" s="29"/>
      <c r="C94" s="29"/>
      <c r="D94" s="29"/>
      <c r="E94" s="29"/>
      <c r="F94" s="29"/>
      <c r="G94" s="29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</row>
    <row r="95" spans="1:30" s="1" customFormat="1" ht="20.100000000000001" customHeight="1" x14ac:dyDescent="0.25">
      <c r="A95" s="6"/>
      <c r="B95" s="29"/>
      <c r="C95" s="29"/>
      <c r="D95" s="29"/>
      <c r="E95" s="29"/>
      <c r="F95" s="29"/>
      <c r="G95" s="29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</row>
    <row r="96" spans="1:30" s="1" customFormat="1" ht="20.100000000000001" customHeight="1" x14ac:dyDescent="0.25">
      <c r="A96" s="6"/>
      <c r="B96" s="27"/>
      <c r="C96" s="28"/>
      <c r="D96" s="3"/>
      <c r="E96" s="29"/>
      <c r="F96" s="29"/>
      <c r="G96" s="29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</row>
    <row r="97" spans="1:30" s="1" customFormat="1" ht="20.100000000000001" customHeight="1" x14ac:dyDescent="0.25">
      <c r="A97" s="6"/>
      <c r="B97" s="27"/>
      <c r="C97" s="28"/>
      <c r="D97" s="29"/>
      <c r="E97" s="29"/>
      <c r="F97" s="29"/>
      <c r="G97" s="29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</row>
    <row r="98" spans="1:30" s="1" customFormat="1" ht="20.100000000000001" customHeight="1" x14ac:dyDescent="0.25">
      <c r="A98" s="6"/>
      <c r="B98" s="27"/>
      <c r="C98" s="28"/>
      <c r="D98" s="29"/>
      <c r="E98" s="29"/>
      <c r="F98" s="29"/>
      <c r="G98" s="29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</row>
    <row r="99" spans="1:30" s="1" customFormat="1" ht="20.100000000000001" customHeight="1" x14ac:dyDescent="0.25">
      <c r="A99" s="6"/>
      <c r="B99" s="27"/>
      <c r="C99" s="28"/>
      <c r="D99" s="29"/>
      <c r="E99" s="29"/>
      <c r="F99" s="29"/>
      <c r="G99" s="29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</row>
    <row r="100" spans="1:30" s="1" customFormat="1" ht="20.100000000000001" customHeight="1" x14ac:dyDescent="0.25">
      <c r="A100" s="6"/>
      <c r="B100" s="27"/>
      <c r="C100" s="28"/>
      <c r="D100" s="29"/>
      <c r="E100" s="29"/>
      <c r="F100" s="29"/>
      <c r="G100" s="29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</row>
    <row r="101" spans="1:30" s="1" customFormat="1" ht="20.100000000000001" customHeight="1" x14ac:dyDescent="0.25">
      <c r="A101" s="6"/>
      <c r="B101" s="27"/>
      <c r="C101" s="28"/>
      <c r="D101" s="29"/>
      <c r="E101" s="29"/>
      <c r="F101" s="29"/>
      <c r="G101" s="29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</row>
    <row r="102" spans="1:30" s="1" customFormat="1" ht="20.100000000000001" customHeight="1" x14ac:dyDescent="0.25">
      <c r="A102" s="6"/>
      <c r="B102" s="27"/>
      <c r="C102" s="28"/>
      <c r="D102" s="29"/>
      <c r="E102" s="29"/>
      <c r="F102" s="29"/>
      <c r="G102" s="29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</row>
    <row r="103" spans="1:30" s="1" customFormat="1" ht="20.100000000000001" customHeight="1" x14ac:dyDescent="0.25">
      <c r="A103" s="6"/>
      <c r="B103" s="27"/>
      <c r="C103" s="28"/>
      <c r="D103" s="29"/>
      <c r="E103" s="29"/>
      <c r="F103" s="29"/>
      <c r="G103" s="29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</row>
    <row r="104" spans="1:30" s="1" customFormat="1" ht="20.100000000000001" customHeight="1" x14ac:dyDescent="0.25">
      <c r="A104" s="6"/>
      <c r="B104" s="27"/>
      <c r="C104" s="28"/>
      <c r="D104" s="29"/>
      <c r="E104" s="29"/>
      <c r="F104" s="29"/>
      <c r="G104" s="29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</row>
    <row r="105" spans="1:30" s="1" customFormat="1" ht="20.100000000000001" customHeight="1" x14ac:dyDescent="0.25">
      <c r="A105" s="6"/>
      <c r="B105" s="27"/>
      <c r="C105" s="28"/>
      <c r="D105" s="29"/>
      <c r="E105" s="29"/>
      <c r="F105" s="29"/>
      <c r="G105" s="29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</row>
    <row r="106" spans="1:30" s="1" customFormat="1" ht="20.100000000000001" customHeight="1" x14ac:dyDescent="0.25">
      <c r="A106" s="6"/>
      <c r="B106" s="27"/>
      <c r="C106" s="28"/>
      <c r="D106" s="29"/>
      <c r="E106" s="29"/>
      <c r="F106" s="29"/>
      <c r="G106" s="29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</row>
    <row r="107" spans="1:30" s="1" customFormat="1" ht="20.100000000000001" customHeight="1" x14ac:dyDescent="0.25">
      <c r="A107" s="6"/>
      <c r="B107" s="27"/>
      <c r="C107" s="28"/>
      <c r="D107" s="29"/>
      <c r="E107" s="29"/>
      <c r="F107" s="29"/>
      <c r="G107" s="29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</row>
    <row r="108" spans="1:30" s="1" customFormat="1" ht="20.100000000000001" customHeight="1" x14ac:dyDescent="0.25">
      <c r="A108" s="6"/>
      <c r="B108" s="27"/>
      <c r="C108" s="28"/>
      <c r="D108" s="29"/>
      <c r="E108" s="29"/>
      <c r="F108" s="29"/>
      <c r="G108" s="29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</row>
    <row r="109" spans="1:30" s="1" customFormat="1" ht="20.100000000000001" customHeight="1" x14ac:dyDescent="0.25">
      <c r="A109" s="6"/>
      <c r="B109" s="27"/>
      <c r="C109" s="28"/>
      <c r="D109" s="29"/>
      <c r="E109" s="29"/>
      <c r="F109" s="29"/>
      <c r="G109" s="29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</row>
    <row r="110" spans="1:30" s="1" customFormat="1" ht="20.100000000000001" customHeight="1" x14ac:dyDescent="0.25">
      <c r="A110" s="6"/>
      <c r="B110" s="27"/>
      <c r="C110" s="28"/>
      <c r="D110" s="29"/>
      <c r="E110" s="29"/>
      <c r="F110" s="29"/>
      <c r="G110" s="29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</row>
    <row r="111" spans="1:30" s="1" customFormat="1" ht="20.100000000000001" customHeight="1" x14ac:dyDescent="0.25">
      <c r="A111" s="6"/>
      <c r="B111" s="27"/>
      <c r="C111" s="28"/>
      <c r="D111" s="29"/>
      <c r="E111" s="29"/>
      <c r="F111" s="29"/>
      <c r="G111" s="29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</row>
    <row r="112" spans="1:30" s="1" customFormat="1" ht="20.100000000000001" customHeight="1" x14ac:dyDescent="0.25">
      <c r="A112" s="6"/>
      <c r="B112" s="27"/>
      <c r="C112" s="28"/>
      <c r="D112" s="29"/>
      <c r="E112" s="3"/>
      <c r="F112" s="3"/>
      <c r="G112" s="3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</row>
    <row r="113" spans="1:30" s="1" customFormat="1" ht="20.100000000000001" customHeight="1" x14ac:dyDescent="0.25">
      <c r="A113" s="6"/>
      <c r="B113" s="29"/>
      <c r="C113" s="29"/>
      <c r="D113" s="29"/>
      <c r="E113" s="29"/>
      <c r="F113" s="29"/>
      <c r="G113" s="29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</row>
    <row r="114" spans="1:30" s="1" customFormat="1" ht="20.100000000000001" customHeight="1" x14ac:dyDescent="0.25">
      <c r="A114" s="6"/>
      <c r="B114" s="29"/>
      <c r="C114" s="29"/>
      <c r="D114" s="29"/>
      <c r="E114" s="29"/>
      <c r="F114" s="29"/>
      <c r="G114" s="29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</row>
    <row r="115" spans="1:30" s="1" customFormat="1" ht="20.100000000000001" customHeight="1" x14ac:dyDescent="0.25">
      <c r="A115" s="6"/>
      <c r="B115" s="29"/>
      <c r="C115" s="29"/>
      <c r="D115" s="29"/>
      <c r="E115" s="29"/>
      <c r="F115" s="29"/>
      <c r="G115" s="29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</row>
    <row r="116" spans="1:30" s="1" customFormat="1" ht="20.100000000000001" customHeight="1" x14ac:dyDescent="0.25">
      <c r="A116" s="6"/>
      <c r="B116" s="29"/>
      <c r="C116" s="29"/>
      <c r="D116" s="29"/>
      <c r="E116" s="29"/>
      <c r="F116" s="29"/>
      <c r="G116" s="29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</row>
    <row r="117" spans="1:30" s="1" customFormat="1" ht="20.100000000000001" customHeight="1" x14ac:dyDescent="0.25">
      <c r="A117" s="6"/>
      <c r="B117" s="29"/>
      <c r="C117" s="29"/>
      <c r="D117" s="29"/>
      <c r="E117" s="29"/>
      <c r="F117" s="29"/>
      <c r="G117" s="29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</row>
    <row r="118" spans="1:30" s="1" customFormat="1" ht="20.100000000000001" customHeight="1" x14ac:dyDescent="0.25">
      <c r="A118" s="6"/>
      <c r="B118" s="29"/>
      <c r="C118" s="29"/>
      <c r="D118" s="29"/>
      <c r="E118" s="29"/>
      <c r="F118" s="29"/>
      <c r="G118" s="29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</row>
    <row r="119" spans="1:30" s="1" customFormat="1" ht="20.100000000000001" customHeight="1" x14ac:dyDescent="0.25">
      <c r="A119" s="6"/>
      <c r="B119" s="29"/>
      <c r="C119" s="29"/>
      <c r="D119" s="29"/>
      <c r="E119" s="29"/>
      <c r="F119" s="29"/>
      <c r="G119" s="29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</row>
    <row r="120" spans="1:30" s="1" customFormat="1" ht="20.100000000000001" customHeight="1" x14ac:dyDescent="0.25">
      <c r="A120" s="6"/>
      <c r="B120" s="29"/>
      <c r="C120" s="29"/>
      <c r="D120" s="29"/>
      <c r="E120" s="29"/>
      <c r="F120" s="29"/>
      <c r="G120" s="29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</row>
    <row r="121" spans="1:30" s="1" customFormat="1" ht="20.100000000000001" customHeight="1" x14ac:dyDescent="0.25">
      <c r="A121" s="6"/>
      <c r="B121" s="29"/>
      <c r="C121" s="29"/>
      <c r="D121" s="29"/>
      <c r="E121" s="29"/>
      <c r="F121" s="29"/>
      <c r="G121" s="29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</row>
    <row r="122" spans="1:30" s="1" customFormat="1" ht="20.100000000000001" customHeight="1" x14ac:dyDescent="0.25">
      <c r="A122" s="6"/>
      <c r="B122" s="29"/>
      <c r="C122" s="29"/>
      <c r="D122" s="29"/>
      <c r="E122" s="29"/>
      <c r="F122" s="29"/>
      <c r="G122" s="29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</row>
    <row r="123" spans="1:30" s="1" customFormat="1" ht="20.100000000000001" customHeight="1" x14ac:dyDescent="0.25">
      <c r="A123" s="6"/>
      <c r="B123" s="29"/>
      <c r="C123" s="29"/>
      <c r="D123" s="29"/>
      <c r="E123" s="29"/>
      <c r="F123" s="29"/>
      <c r="G123" s="29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</row>
    <row r="124" spans="1:30" s="1" customFormat="1" ht="20.100000000000001" customHeight="1" x14ac:dyDescent="0.25">
      <c r="A124" s="6"/>
      <c r="B124" s="29"/>
      <c r="C124" s="29"/>
      <c r="D124" s="29"/>
      <c r="E124" s="29"/>
      <c r="F124" s="29"/>
      <c r="G124" s="29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</row>
    <row r="125" spans="1:30" s="1" customFormat="1" ht="20.100000000000001" customHeight="1" x14ac:dyDescent="0.25">
      <c r="A125" s="6"/>
      <c r="B125" s="29"/>
      <c r="C125" s="29"/>
      <c r="D125" s="29"/>
      <c r="E125" s="29"/>
      <c r="F125" s="29"/>
      <c r="G125" s="29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</row>
    <row r="126" spans="1:30" ht="20.100000000000001" customHeight="1" x14ac:dyDescent="0.25">
      <c r="A126" s="6"/>
      <c r="B126" s="29"/>
      <c r="C126" s="29"/>
      <c r="D126" s="29"/>
      <c r="E126" s="29"/>
      <c r="F126" s="29"/>
      <c r="G126" s="29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</row>
    <row r="127" spans="1:30" ht="20.100000000000001" customHeight="1" x14ac:dyDescent="0.25">
      <c r="A127" s="6"/>
      <c r="B127" s="29"/>
      <c r="C127" s="29"/>
      <c r="D127" s="29"/>
      <c r="E127" s="29"/>
      <c r="F127" s="29"/>
      <c r="G127" s="29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</row>
    <row r="128" spans="1:30" ht="20.100000000000001" customHeight="1" x14ac:dyDescent="0.25">
      <c r="A128" s="6"/>
      <c r="B128" s="29"/>
      <c r="C128" s="29"/>
      <c r="D128" s="29"/>
      <c r="E128" s="29"/>
      <c r="F128" s="29"/>
      <c r="G128" s="29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</row>
    <row r="129" spans="1:30" ht="20.100000000000001" customHeight="1" x14ac:dyDescent="0.25">
      <c r="A129" s="6"/>
      <c r="B129" s="27"/>
      <c r="C129" s="28"/>
      <c r="D129" s="3"/>
      <c r="E129" s="29"/>
      <c r="F129" s="29"/>
      <c r="G129" s="29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</row>
    <row r="130" spans="1:30" ht="20.100000000000001" customHeight="1" x14ac:dyDescent="0.25">
      <c r="A130" s="6"/>
      <c r="B130" s="27"/>
      <c r="C130" s="28"/>
      <c r="D130" s="29"/>
      <c r="E130" s="29"/>
      <c r="F130" s="29"/>
      <c r="G130" s="29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</row>
    <row r="131" spans="1:30" ht="20.100000000000001" customHeight="1" x14ac:dyDescent="0.25">
      <c r="A131" s="6"/>
      <c r="B131" s="27"/>
      <c r="C131" s="28"/>
      <c r="D131" s="29"/>
      <c r="E131" s="29"/>
      <c r="F131" s="29"/>
      <c r="G131" s="29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</row>
    <row r="132" spans="1:30" ht="20.100000000000001" customHeight="1" x14ac:dyDescent="0.25">
      <c r="A132" s="6"/>
      <c r="B132" s="27"/>
      <c r="C132" s="28"/>
      <c r="D132" s="29"/>
      <c r="E132" s="29"/>
      <c r="F132" s="29"/>
      <c r="G132" s="29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</row>
    <row r="133" spans="1:30" ht="20.100000000000001" customHeight="1" x14ac:dyDescent="0.25">
      <c r="A133" s="6"/>
      <c r="B133" s="27"/>
      <c r="C133" s="28"/>
      <c r="D133" s="29"/>
      <c r="E133" s="3"/>
      <c r="F133" s="3"/>
      <c r="G133" s="3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</row>
    <row r="134" spans="1:30" ht="20.100000000000001" customHeight="1" x14ac:dyDescent="0.25">
      <c r="A134" s="6"/>
      <c r="B134" s="29"/>
      <c r="C134" s="29"/>
      <c r="D134" s="29"/>
      <c r="E134" s="29"/>
      <c r="F134" s="29"/>
      <c r="G134" s="29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</row>
    <row r="135" spans="1:30" ht="20.100000000000001" customHeight="1" x14ac:dyDescent="0.25">
      <c r="A135" s="6"/>
      <c r="B135" s="29"/>
      <c r="C135" s="29"/>
      <c r="D135" s="29"/>
      <c r="E135" s="29"/>
      <c r="F135" s="29"/>
      <c r="G135" s="29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</row>
    <row r="136" spans="1:30" ht="20.100000000000001" customHeight="1" x14ac:dyDescent="0.25">
      <c r="A136" s="6"/>
      <c r="B136" s="29"/>
      <c r="C136" s="29"/>
      <c r="D136" s="29"/>
      <c r="E136" s="29"/>
      <c r="F136" s="29"/>
      <c r="G136" s="29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</row>
    <row r="137" spans="1:30" ht="20.100000000000001" customHeight="1" x14ac:dyDescent="0.25">
      <c r="A137" s="6"/>
      <c r="B137" s="29"/>
      <c r="C137" s="29"/>
      <c r="D137" s="29"/>
      <c r="E137" s="29"/>
      <c r="F137" s="29"/>
      <c r="G137" s="29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</row>
  </sheetData>
  <mergeCells count="48">
    <mergeCell ref="A9:E9"/>
    <mergeCell ref="A10:E10"/>
    <mergeCell ref="A3:E3"/>
    <mergeCell ref="A4:E4"/>
    <mergeCell ref="A5:E5"/>
    <mergeCell ref="A6:E6"/>
    <mergeCell ref="A7:E7"/>
    <mergeCell ref="A8:E8"/>
    <mergeCell ref="N8:T8"/>
    <mergeCell ref="N9:T9"/>
    <mergeCell ref="N10:T10"/>
    <mergeCell ref="U6:Z6"/>
    <mergeCell ref="U7:Z7"/>
    <mergeCell ref="U8:Z8"/>
    <mergeCell ref="U9:Z9"/>
    <mergeCell ref="U10:Z10"/>
    <mergeCell ref="AB15:AC15"/>
    <mergeCell ref="A13:AD13"/>
    <mergeCell ref="A14:AD14"/>
    <mergeCell ref="F4:I4"/>
    <mergeCell ref="AB4:AD4"/>
    <mergeCell ref="J4:M4"/>
    <mergeCell ref="J5:M5"/>
    <mergeCell ref="U4:Z4"/>
    <mergeCell ref="U5:Z5"/>
    <mergeCell ref="J7:M7"/>
    <mergeCell ref="J8:M8"/>
    <mergeCell ref="J9:M9"/>
    <mergeCell ref="J10:M10"/>
    <mergeCell ref="N4:T4"/>
    <mergeCell ref="N5:T5"/>
    <mergeCell ref="N6:T6"/>
    <mergeCell ref="A1:AD2"/>
    <mergeCell ref="A11:AD12"/>
    <mergeCell ref="F5:I5"/>
    <mergeCell ref="F3:I3"/>
    <mergeCell ref="AB5:AD5"/>
    <mergeCell ref="AB6:AD6"/>
    <mergeCell ref="AB7:AD7"/>
    <mergeCell ref="AB8:AD8"/>
    <mergeCell ref="AB9:AD9"/>
    <mergeCell ref="AB10:AD10"/>
    <mergeCell ref="J6:M6"/>
    <mergeCell ref="AB3:AD3"/>
    <mergeCell ref="N3:T3"/>
    <mergeCell ref="J3:M3"/>
    <mergeCell ref="U3:Z3"/>
    <mergeCell ref="N7:T7"/>
  </mergeCells>
  <pageMargins left="0.23622047244094491" right="0.23622047244094491" top="0.35433070866141736" bottom="0.35433070866141736" header="0.11811023622047245" footer="0.11811023622047245"/>
  <pageSetup paperSize="9" orientation="landscape" r:id="rId1"/>
  <headerFooter>
    <oddFooter>&amp;C&amp;"Calibri"&amp;11&amp;K000000Page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B5DC1BE41ADB42AFD0099C70498072" ma:contentTypeVersion="6" ma:contentTypeDescription="Crée un document." ma:contentTypeScope="" ma:versionID="b87a15beff2e20426fb936d68d9ee1e4">
  <xsd:schema xmlns:xsd="http://www.w3.org/2001/XMLSchema" xmlns:xs="http://www.w3.org/2001/XMLSchema" xmlns:p="http://schemas.microsoft.com/office/2006/metadata/properties" xmlns:ns2="4f1182c8-b3db-40ea-84a4-d654bff60383" xmlns:ns3="c07d3040-2453-46c1-b8fa-5670896bc098" targetNamespace="http://schemas.microsoft.com/office/2006/metadata/properties" ma:root="true" ma:fieldsID="cc360dfb0688570750c4972aec3c631e" ns2:_="" ns3:_="">
    <xsd:import namespace="4f1182c8-b3db-40ea-84a4-d654bff60383"/>
    <xsd:import namespace="c07d3040-2453-46c1-b8fa-5670896bc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1182c8-b3db-40ea-84a4-d654bff6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7d3040-2453-46c1-b8fa-5670896bc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3FEAD9-B691-4342-9F73-52301E25DC06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9c97f8e9-86c7-4e99-9925-cc9540b321f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C8642E5-7E4F-49A1-A15E-5BECA003FA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193E62-2EA7-416D-A197-05E0F553C8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1182c8-b3db-40ea-84a4-d654bff60383"/>
    <ds:schemaRef ds:uri="c07d3040-2453-46c1-b8fa-5670896bc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7222825-62ea-40f3-96b5-5375c07996e2}" enabled="1" method="Privileged" siteId="{90c7a20a-f34b-40bf-bc48-b9253b6f5d2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Commande</vt:lpstr>
      <vt:lpstr>Restitution</vt:lpstr>
    </vt:vector>
  </TitlesOfParts>
  <Company>ORANGE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YDMY7363</dc:creator>
  <cp:lastModifiedBy>Pierre Chaux</cp:lastModifiedBy>
  <cp:lastPrinted>2024-08-22T15:06:00Z</cp:lastPrinted>
  <dcterms:created xsi:type="dcterms:W3CDTF">2015-08-18T12:58:51Z</dcterms:created>
  <dcterms:modified xsi:type="dcterms:W3CDTF">2024-12-06T13:23:57Z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0x01010013B5DC1BE41ADB42AFD0099C70498072</vt:lpwstr>
  </property>
  <property fmtid="{D5CDD505-2E9C-101B-9397-08002B2CF9AE}" pid="3" name="MSIP_Label_07222825-62ea-40f3-96b5-5375c07996e2_Enabled">
    <vt:lpwstr>true</vt:lpwstr>
  </property>
  <property fmtid="{D5CDD505-2E9C-101B-9397-08002B2CF9AE}" pid="4" name="MSIP_Label_07222825-62ea-40f3-96b5-5375c07996e2_SetDate">
    <vt:lpwstr>2022-09-19T22:35:58Z</vt:lpwstr>
  </property>
  <property fmtid="{D5CDD505-2E9C-101B-9397-08002B2CF9AE}" pid="5" name="MSIP_Label_07222825-62ea-40f3-96b5-5375c07996e2_Method">
    <vt:lpwstr>Privileged</vt:lpwstr>
  </property>
  <property fmtid="{D5CDD505-2E9C-101B-9397-08002B2CF9AE}" pid="6" name="MSIP_Label_07222825-62ea-40f3-96b5-5375c07996e2_Name">
    <vt:lpwstr>unrestricted_parent.2</vt:lpwstr>
  </property>
  <property fmtid="{D5CDD505-2E9C-101B-9397-08002B2CF9AE}" pid="7" name="MSIP_Label_07222825-62ea-40f3-96b5-5375c07996e2_SiteId">
    <vt:lpwstr>90c7a20a-f34b-40bf-bc48-b9253b6f5d20</vt:lpwstr>
  </property>
  <property fmtid="{D5CDD505-2E9C-101B-9397-08002B2CF9AE}" pid="8" name="MSIP_Label_07222825-62ea-40f3-96b5-5375c07996e2_ActionId">
    <vt:lpwstr>c8bf779b-71c8-4580-9fe4-75673f2c68b6</vt:lpwstr>
  </property>
  <property fmtid="{D5CDD505-2E9C-101B-9397-08002B2CF9AE}" pid="9" name="MSIP_Label_07222825-62ea-40f3-96b5-5375c07996e2_ContentBits">
    <vt:lpwstr>0</vt:lpwstr>
  </property>
</Properties>
</file>